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olikovra\Desktop\Январь 2017\"/>
    </mc:Choice>
  </mc:AlternateContent>
  <bookViews>
    <workbookView xWindow="0" yWindow="0" windowWidth="28800" windowHeight="12420" tabRatio="909"/>
  </bookViews>
  <sheets>
    <sheet name="4 цк" sheetId="107" r:id="rId1"/>
  </sheets>
  <definedNames>
    <definedName name="__DS_Punkt2_Ras2__">#REF!</definedName>
    <definedName name="__DS_Punkt2_Ras3__">#REF!</definedName>
    <definedName name="__DS_Punkt2_TD__">#REF!</definedName>
    <definedName name="__DS_Punkt2_TD2__">#REF!</definedName>
    <definedName name="__DS_Punkt2_TD3__">#REF!</definedName>
    <definedName name="__DS_Punkt2_Zn2__">#REF!</definedName>
    <definedName name="__DS_Punkt2_Zn3__">#REF!</definedName>
    <definedName name="__DS_Punkt3__">#REF!</definedName>
    <definedName name="__DS_Punkt3_Finish__">#REF!</definedName>
    <definedName name="__DS_Punkt3_Napr_Day_S3__">#REF!</definedName>
    <definedName name="__DS_Punkt3_Napr_Day3__">#REF!</definedName>
    <definedName name="__DS_Punkt3_Napr3__">#REF!</definedName>
    <definedName name="__DS_Punkt4__">'4 цк'!$12:$225</definedName>
    <definedName name="__DS_Punkt4_Finish__">'4 цк'!$1:$251</definedName>
    <definedName name="__DS_Punkt4_Napr_Day_S4__">'4 цк'!$17:$17</definedName>
    <definedName name="__DS_Punkt4_Napr_Day4__">'4 цк'!$16:$17</definedName>
    <definedName name="__DS_Punkt4_Napr4__">'4 цк'!$14:$225</definedName>
    <definedName name="__DS_Punkt5__">#REF!</definedName>
    <definedName name="__DS_Punkt5_Finish__">#REF!</definedName>
    <definedName name="__DS_Punkt5_Napr_Day_S5__">#REF!</definedName>
    <definedName name="__DS_Punkt5_Napr_Day5__">#REF!</definedName>
    <definedName name="__DS_Punkt5_Napr5__">#REF!</definedName>
    <definedName name="__DS_Punkt6__">#REF!</definedName>
    <definedName name="__DS_Punkt6_Finish__">#REF!</definedName>
    <definedName name="__DS_Punkt6_Napr_Day_S6__">#REF!</definedName>
    <definedName name="__DS_Punkt6_Napr_Day6__">#REF!</definedName>
    <definedName name="__DS_Punkt6_Napr6__">#REF!</definedName>
    <definedName name="__MAIN__">#REF!</definedName>
    <definedName name="__MAIN1__">#REF!</definedName>
  </definedNames>
  <calcPr calcId="152511" fullCalcOnLoad="1"/>
</workbook>
</file>

<file path=xl/calcChain.xml><?xml version="1.0" encoding="utf-8"?>
<calcChain xmlns="http://schemas.openxmlformats.org/spreadsheetml/2006/main">
  <c r="Y227" i="107" l="1"/>
  <c r="X227" i="107"/>
  <c r="W227" i="107"/>
  <c r="V227" i="107"/>
  <c r="U227" i="107"/>
  <c r="T227" i="107"/>
  <c r="S227" i="107"/>
  <c r="R227" i="107"/>
  <c r="Q227" i="107"/>
  <c r="P227" i="107"/>
  <c r="O227" i="107"/>
  <c r="N227" i="107"/>
  <c r="M227" i="107"/>
  <c r="L227" i="107"/>
  <c r="K227" i="107"/>
  <c r="J227" i="107"/>
  <c r="I227" i="107"/>
  <c r="H227" i="107"/>
  <c r="G227" i="107"/>
  <c r="F227" i="107"/>
  <c r="E227" i="107"/>
  <c r="D227" i="107"/>
  <c r="C227" i="107"/>
  <c r="B227" i="107"/>
  <c r="B219" i="107"/>
  <c r="M238" i="107"/>
  <c r="Y219" i="107"/>
  <c r="X219" i="107"/>
  <c r="W219" i="107"/>
  <c r="V219" i="107"/>
  <c r="U219" i="107"/>
  <c r="T219" i="107"/>
  <c r="S219" i="107"/>
  <c r="R219" i="107"/>
  <c r="Q219" i="107"/>
  <c r="P219" i="107"/>
  <c r="O219" i="107"/>
  <c r="N219" i="107"/>
  <c r="M219" i="107"/>
  <c r="L219" i="107"/>
  <c r="K219" i="107"/>
  <c r="J219" i="107"/>
  <c r="I219" i="107"/>
  <c r="H219" i="107"/>
  <c r="G219" i="107"/>
  <c r="F219" i="107"/>
  <c r="E219" i="107"/>
  <c r="D219" i="107"/>
  <c r="C219" i="107"/>
  <c r="Y212" i="107"/>
  <c r="X212" i="107"/>
  <c r="W212" i="107"/>
  <c r="V212" i="107"/>
  <c r="U212" i="107"/>
  <c r="T212" i="107"/>
  <c r="S212" i="107"/>
  <c r="R212" i="107"/>
  <c r="Q212" i="107"/>
  <c r="P212" i="107"/>
  <c r="O212" i="107"/>
  <c r="N212" i="107"/>
  <c r="M212" i="107"/>
  <c r="L212" i="107"/>
  <c r="K212" i="107"/>
  <c r="J212" i="107"/>
  <c r="I212" i="107"/>
  <c r="H212" i="107"/>
  <c r="G212" i="107"/>
  <c r="F212" i="107"/>
  <c r="E212" i="107"/>
  <c r="D212" i="107"/>
  <c r="C212" i="107"/>
  <c r="B212" i="107"/>
  <c r="Y205" i="107"/>
  <c r="X205" i="107"/>
  <c r="W205" i="107"/>
  <c r="V205" i="107"/>
  <c r="U205" i="107"/>
  <c r="T205" i="107"/>
  <c r="S205" i="107"/>
  <c r="R205" i="107"/>
  <c r="Q205" i="107"/>
  <c r="P205" i="107"/>
  <c r="O205" i="107"/>
  <c r="N205" i="107"/>
  <c r="M205" i="107"/>
  <c r="L205" i="107"/>
  <c r="K205" i="107"/>
  <c r="J205" i="107"/>
  <c r="I205" i="107"/>
  <c r="H205" i="107"/>
  <c r="G205" i="107"/>
  <c r="F205" i="107"/>
  <c r="E205" i="107"/>
  <c r="D205" i="107"/>
  <c r="C205" i="107"/>
  <c r="B205" i="107"/>
  <c r="Y198" i="107"/>
  <c r="X198" i="107"/>
  <c r="W198" i="107"/>
  <c r="V198" i="107"/>
  <c r="U198" i="107"/>
  <c r="T198" i="107"/>
  <c r="S198" i="107"/>
  <c r="R198" i="107"/>
  <c r="Q198" i="107"/>
  <c r="P198" i="107"/>
  <c r="O198" i="107"/>
  <c r="N198" i="107"/>
  <c r="M198" i="107"/>
  <c r="L198" i="107"/>
  <c r="K198" i="107"/>
  <c r="J198" i="107"/>
  <c r="I198" i="107"/>
  <c r="H198" i="107"/>
  <c r="G198" i="107"/>
  <c r="F198" i="107"/>
  <c r="E198" i="107"/>
  <c r="D198" i="107"/>
  <c r="C198" i="107"/>
  <c r="B198" i="107"/>
  <c r="Y191" i="107"/>
  <c r="X191" i="107"/>
  <c r="W191" i="107"/>
  <c r="V191" i="107"/>
  <c r="U191" i="107"/>
  <c r="T191" i="107"/>
  <c r="S191" i="107"/>
  <c r="R191" i="107"/>
  <c r="Q191" i="107"/>
  <c r="P191" i="107"/>
  <c r="O191" i="107"/>
  <c r="N191" i="107"/>
  <c r="M191" i="107"/>
  <c r="L191" i="107"/>
  <c r="K191" i="107"/>
  <c r="J191" i="107"/>
  <c r="I191" i="107"/>
  <c r="H191" i="107"/>
  <c r="G191" i="107"/>
  <c r="F191" i="107"/>
  <c r="E191" i="107"/>
  <c r="D191" i="107"/>
  <c r="C191" i="107"/>
  <c r="B191" i="107"/>
  <c r="Y184" i="107"/>
  <c r="X184" i="107"/>
  <c r="W184" i="107"/>
  <c r="V184" i="107"/>
  <c r="U184" i="107"/>
  <c r="T184" i="107"/>
  <c r="S184" i="107"/>
  <c r="R184" i="107"/>
  <c r="Q184" i="107"/>
  <c r="P184" i="107"/>
  <c r="O184" i="107"/>
  <c r="N184" i="107"/>
  <c r="M184" i="107"/>
  <c r="L184" i="107"/>
  <c r="K184" i="107"/>
  <c r="J184" i="107"/>
  <c r="I184" i="107"/>
  <c r="H184" i="107"/>
  <c r="G184" i="107"/>
  <c r="F184" i="107"/>
  <c r="E184" i="107"/>
  <c r="D184" i="107"/>
  <c r="C184" i="107"/>
  <c r="B184" i="107"/>
  <c r="Y177" i="107"/>
  <c r="X177" i="107"/>
  <c r="W177" i="107"/>
  <c r="V177" i="107"/>
  <c r="U177" i="107"/>
  <c r="T177" i="107"/>
  <c r="S177" i="107"/>
  <c r="R177" i="107"/>
  <c r="Q177" i="107"/>
  <c r="P177" i="107"/>
  <c r="O177" i="107"/>
  <c r="N177" i="107"/>
  <c r="M177" i="107"/>
  <c r="L177" i="107"/>
  <c r="K177" i="107"/>
  <c r="J177" i="107"/>
  <c r="I177" i="107"/>
  <c r="H177" i="107"/>
  <c r="G177" i="107"/>
  <c r="F177" i="107"/>
  <c r="E177" i="107"/>
  <c r="D177" i="107"/>
  <c r="C177" i="107"/>
  <c r="B177" i="107"/>
  <c r="Y170" i="107"/>
  <c r="X170" i="107"/>
  <c r="W170" i="107"/>
  <c r="V170" i="107"/>
  <c r="U170" i="107"/>
  <c r="T170" i="107"/>
  <c r="S170" i="107"/>
  <c r="R170" i="107"/>
  <c r="Q170" i="107"/>
  <c r="P170" i="107"/>
  <c r="O170" i="107"/>
  <c r="N170" i="107"/>
  <c r="M170" i="107"/>
  <c r="L170" i="107"/>
  <c r="K170" i="107"/>
  <c r="J170" i="107"/>
  <c r="I170" i="107"/>
  <c r="H170" i="107"/>
  <c r="G170" i="107"/>
  <c r="F170" i="107"/>
  <c r="E170" i="107"/>
  <c r="D170" i="107"/>
  <c r="C170" i="107"/>
  <c r="B170" i="107"/>
  <c r="Y163" i="107"/>
  <c r="X163" i="107"/>
  <c r="W163" i="107"/>
  <c r="V163" i="107"/>
  <c r="U163" i="107"/>
  <c r="T163" i="107"/>
  <c r="S163" i="107"/>
  <c r="R163" i="107"/>
  <c r="Q163" i="107"/>
  <c r="P163" i="107"/>
  <c r="O163" i="107"/>
  <c r="N163" i="107"/>
  <c r="M163" i="107"/>
  <c r="L163" i="107"/>
  <c r="K163" i="107"/>
  <c r="J163" i="107"/>
  <c r="I163" i="107"/>
  <c r="H163" i="107"/>
  <c r="G163" i="107"/>
  <c r="F163" i="107"/>
  <c r="E163" i="107"/>
  <c r="D163" i="107"/>
  <c r="C163" i="107"/>
  <c r="B163" i="107"/>
  <c r="Y156" i="107"/>
  <c r="X156" i="107"/>
  <c r="W156" i="107"/>
  <c r="V156" i="107"/>
  <c r="U156" i="107"/>
  <c r="T156" i="107"/>
  <c r="S156" i="107"/>
  <c r="R156" i="107"/>
  <c r="Q156" i="107"/>
  <c r="P156" i="107"/>
  <c r="O156" i="107"/>
  <c r="N156" i="107"/>
  <c r="M156" i="107"/>
  <c r="L156" i="107"/>
  <c r="K156" i="107"/>
  <c r="J156" i="107"/>
  <c r="I156" i="107"/>
  <c r="H156" i="107"/>
  <c r="G156" i="107"/>
  <c r="F156" i="107"/>
  <c r="E156" i="107"/>
  <c r="D156" i="107"/>
  <c r="C156" i="107"/>
  <c r="B156" i="107"/>
  <c r="Y149" i="107"/>
  <c r="X149" i="107"/>
  <c r="W149" i="107"/>
  <c r="V149" i="107"/>
  <c r="U149" i="107"/>
  <c r="T149" i="107"/>
  <c r="S149" i="107"/>
  <c r="R149" i="107"/>
  <c r="Q149" i="107"/>
  <c r="P149" i="107"/>
  <c r="O149" i="107"/>
  <c r="N149" i="107"/>
  <c r="M149" i="107"/>
  <c r="L149" i="107"/>
  <c r="K149" i="107"/>
  <c r="J149" i="107"/>
  <c r="I149" i="107"/>
  <c r="H149" i="107"/>
  <c r="G149" i="107"/>
  <c r="F149" i="107"/>
  <c r="E149" i="107"/>
  <c r="D149" i="107"/>
  <c r="C149" i="107"/>
  <c r="B149" i="107"/>
  <c r="Y142" i="107"/>
  <c r="X142" i="107"/>
  <c r="W142" i="107"/>
  <c r="V142" i="107"/>
  <c r="U142" i="107"/>
  <c r="T142" i="107"/>
  <c r="S142" i="107"/>
  <c r="R142" i="107"/>
  <c r="Q142" i="107"/>
  <c r="P142" i="107"/>
  <c r="O142" i="107"/>
  <c r="N142" i="107"/>
  <c r="M142" i="107"/>
  <c r="L142" i="107"/>
  <c r="K142" i="107"/>
  <c r="J142" i="107"/>
  <c r="I142" i="107"/>
  <c r="H142" i="107"/>
  <c r="G142" i="107"/>
  <c r="F142" i="107"/>
  <c r="E142" i="107"/>
  <c r="D142" i="107"/>
  <c r="C142" i="107"/>
  <c r="B142" i="107"/>
  <c r="Y135" i="107"/>
  <c r="X135" i="107"/>
  <c r="W135" i="107"/>
  <c r="V135" i="107"/>
  <c r="U135" i="107"/>
  <c r="T135" i="107"/>
  <c r="S135" i="107"/>
  <c r="R135" i="107"/>
  <c r="Q135" i="107"/>
  <c r="P135" i="107"/>
  <c r="O135" i="107"/>
  <c r="N135" i="107"/>
  <c r="M135" i="107"/>
  <c r="L135" i="107"/>
  <c r="K135" i="107"/>
  <c r="J135" i="107"/>
  <c r="I135" i="107"/>
  <c r="H135" i="107"/>
  <c r="G135" i="107"/>
  <c r="F135" i="107"/>
  <c r="E135" i="107"/>
  <c r="D135" i="107"/>
  <c r="C135" i="107"/>
  <c r="B135" i="107"/>
  <c r="Y128" i="107"/>
  <c r="X128" i="107"/>
  <c r="W128" i="107"/>
  <c r="V128" i="107"/>
  <c r="U128" i="107"/>
  <c r="T128" i="107"/>
  <c r="S128" i="107"/>
  <c r="R128" i="107"/>
  <c r="Q128" i="107"/>
  <c r="P128" i="107"/>
  <c r="O128" i="107"/>
  <c r="N128" i="107"/>
  <c r="M128" i="107"/>
  <c r="L128" i="107"/>
  <c r="K128" i="107"/>
  <c r="J128" i="107"/>
  <c r="I128" i="107"/>
  <c r="H128" i="107"/>
  <c r="G128" i="107"/>
  <c r="F128" i="107"/>
  <c r="E128" i="107"/>
  <c r="D128" i="107"/>
  <c r="C128" i="107"/>
  <c r="B128" i="107"/>
  <c r="Y121" i="107"/>
  <c r="X121" i="107"/>
  <c r="W121" i="107"/>
  <c r="V121" i="107"/>
  <c r="U121" i="107"/>
  <c r="T121" i="107"/>
  <c r="S121" i="107"/>
  <c r="R121" i="107"/>
  <c r="Q121" i="107"/>
  <c r="P121" i="107"/>
  <c r="O121" i="107"/>
  <c r="N121" i="107"/>
  <c r="M121" i="107"/>
  <c r="L121" i="107"/>
  <c r="K121" i="107"/>
  <c r="J121" i="107"/>
  <c r="I121" i="107"/>
  <c r="H121" i="107"/>
  <c r="G121" i="107"/>
  <c r="F121" i="107"/>
  <c r="E121" i="107"/>
  <c r="D121" i="107"/>
  <c r="C121" i="107"/>
  <c r="B121" i="107"/>
  <c r="Y114" i="107"/>
  <c r="X114" i="107"/>
  <c r="W114" i="107"/>
  <c r="V114" i="107"/>
  <c r="U114" i="107"/>
  <c r="T114" i="107"/>
  <c r="S114" i="107"/>
  <c r="R114" i="107"/>
  <c r="Q114" i="107"/>
  <c r="P114" i="107"/>
  <c r="O114" i="107"/>
  <c r="N114" i="107"/>
  <c r="M114" i="107"/>
  <c r="L114" i="107"/>
  <c r="K114" i="107"/>
  <c r="J114" i="107"/>
  <c r="I114" i="107"/>
  <c r="H114" i="107"/>
  <c r="G114" i="107"/>
  <c r="F114" i="107"/>
  <c r="E114" i="107"/>
  <c r="D114" i="107"/>
  <c r="C114" i="107"/>
  <c r="B114" i="107"/>
  <c r="Y107" i="107"/>
  <c r="X107" i="107"/>
  <c r="W107" i="107"/>
  <c r="V107" i="107"/>
  <c r="U107" i="107"/>
  <c r="T107" i="107"/>
  <c r="S107" i="107"/>
  <c r="R107" i="107"/>
  <c r="Q107" i="107"/>
  <c r="P107" i="107"/>
  <c r="O107" i="107"/>
  <c r="N107" i="107"/>
  <c r="M107" i="107"/>
  <c r="L107" i="107"/>
  <c r="K107" i="107"/>
  <c r="J107" i="107"/>
  <c r="I107" i="107"/>
  <c r="H107" i="107"/>
  <c r="G107" i="107"/>
  <c r="F107" i="107"/>
  <c r="E107" i="107"/>
  <c r="D107" i="107"/>
  <c r="C107" i="107"/>
  <c r="B107" i="107"/>
  <c r="Y100" i="107"/>
  <c r="X100" i="107"/>
  <c r="W100" i="107"/>
  <c r="V100" i="107"/>
  <c r="U100" i="107"/>
  <c r="T100" i="107"/>
  <c r="S100" i="107"/>
  <c r="R100" i="107"/>
  <c r="Q100" i="107"/>
  <c r="P100" i="107"/>
  <c r="O100" i="107"/>
  <c r="N100" i="107"/>
  <c r="M100" i="107"/>
  <c r="L100" i="107"/>
  <c r="K100" i="107"/>
  <c r="J100" i="107"/>
  <c r="I100" i="107"/>
  <c r="H100" i="107"/>
  <c r="G100" i="107"/>
  <c r="F100" i="107"/>
  <c r="E100" i="107"/>
  <c r="D100" i="107"/>
  <c r="C100" i="107"/>
  <c r="B100" i="107"/>
  <c r="Y93" i="107"/>
  <c r="X93" i="107"/>
  <c r="W93" i="107"/>
  <c r="V93" i="107"/>
  <c r="U93" i="107"/>
  <c r="T93" i="107"/>
  <c r="S93" i="107"/>
  <c r="R93" i="107"/>
  <c r="Q93" i="107"/>
  <c r="P93" i="107"/>
  <c r="O93" i="107"/>
  <c r="N93" i="107"/>
  <c r="M93" i="107"/>
  <c r="L93" i="107"/>
  <c r="K93" i="107"/>
  <c r="J93" i="107"/>
  <c r="I93" i="107"/>
  <c r="H93" i="107"/>
  <c r="G93" i="107"/>
  <c r="F93" i="107"/>
  <c r="E93" i="107"/>
  <c r="D93" i="107"/>
  <c r="C93" i="107"/>
  <c r="B93" i="107"/>
  <c r="Y86" i="107"/>
  <c r="X86" i="107"/>
  <c r="W86" i="107"/>
  <c r="V86" i="107"/>
  <c r="U86" i="107"/>
  <c r="T86" i="107"/>
  <c r="S86" i="107"/>
  <c r="R86" i="107"/>
  <c r="Q86" i="107"/>
  <c r="P86" i="107"/>
  <c r="O86" i="107"/>
  <c r="N86" i="107"/>
  <c r="M86" i="107"/>
  <c r="L86" i="107"/>
  <c r="K86" i="107"/>
  <c r="J86" i="107"/>
  <c r="I86" i="107"/>
  <c r="H86" i="107"/>
  <c r="G86" i="107"/>
  <c r="F86" i="107"/>
  <c r="E86" i="107"/>
  <c r="D86" i="107"/>
  <c r="C86" i="107"/>
  <c r="B86" i="107"/>
  <c r="Y79" i="107"/>
  <c r="X79" i="107"/>
  <c r="W79" i="107"/>
  <c r="V79" i="107"/>
  <c r="U79" i="107"/>
  <c r="T79" i="107"/>
  <c r="S79" i="107"/>
  <c r="R79" i="107"/>
  <c r="Q79" i="107"/>
  <c r="P79" i="107"/>
  <c r="O79" i="107"/>
  <c r="N79" i="107"/>
  <c r="M79" i="107"/>
  <c r="L79" i="107"/>
  <c r="K79" i="107"/>
  <c r="J79" i="107"/>
  <c r="I79" i="107"/>
  <c r="H79" i="107"/>
  <c r="G79" i="107"/>
  <c r="F79" i="107"/>
  <c r="E79" i="107"/>
  <c r="D79" i="107"/>
  <c r="C79" i="107"/>
  <c r="B79" i="107"/>
  <c r="Y72" i="107"/>
  <c r="X72" i="107"/>
  <c r="W72" i="107"/>
  <c r="V72" i="107"/>
  <c r="U72" i="107"/>
  <c r="T72" i="107"/>
  <c r="S72" i="107"/>
  <c r="R72" i="107"/>
  <c r="Q72" i="107"/>
  <c r="P72" i="107"/>
  <c r="O72" i="107"/>
  <c r="N72" i="107"/>
  <c r="M72" i="107"/>
  <c r="L72" i="107"/>
  <c r="K72" i="107"/>
  <c r="J72" i="107"/>
  <c r="I72" i="107"/>
  <c r="H72" i="107"/>
  <c r="G72" i="107"/>
  <c r="F72" i="107"/>
  <c r="E72" i="107"/>
  <c r="D72" i="107"/>
  <c r="C72" i="107"/>
  <c r="B72" i="107"/>
  <c r="Y65" i="107"/>
  <c r="X65" i="107"/>
  <c r="W65" i="107"/>
  <c r="V65" i="107"/>
  <c r="U65" i="107"/>
  <c r="T65" i="107"/>
  <c r="S65" i="107"/>
  <c r="R65" i="107"/>
  <c r="Q65" i="107"/>
  <c r="P65" i="107"/>
  <c r="O65" i="107"/>
  <c r="N65" i="107"/>
  <c r="M65" i="107"/>
  <c r="L65" i="107"/>
  <c r="K65" i="107"/>
  <c r="J65" i="107"/>
  <c r="I65" i="107"/>
  <c r="H65" i="107"/>
  <c r="G65" i="107"/>
  <c r="F65" i="107"/>
  <c r="E65" i="107"/>
  <c r="D65" i="107"/>
  <c r="C65" i="107"/>
  <c r="B65" i="107"/>
  <c r="Y58" i="107"/>
  <c r="X58" i="107"/>
  <c r="W58" i="107"/>
  <c r="V58" i="107"/>
  <c r="U58" i="107"/>
  <c r="T58" i="107"/>
  <c r="S58" i="107"/>
  <c r="R58" i="107"/>
  <c r="Q58" i="107"/>
  <c r="P58" i="107"/>
  <c r="O58" i="107"/>
  <c r="N58" i="107"/>
  <c r="M58" i="107"/>
  <c r="L58" i="107"/>
  <c r="K58" i="107"/>
  <c r="J58" i="107"/>
  <c r="I58" i="107"/>
  <c r="H58" i="107"/>
  <c r="G58" i="107"/>
  <c r="F58" i="107"/>
  <c r="E58" i="107"/>
  <c r="D58" i="107"/>
  <c r="C58" i="107"/>
  <c r="B58" i="107"/>
  <c r="Y51" i="107"/>
  <c r="X51" i="107"/>
  <c r="W51" i="107"/>
  <c r="V51" i="107"/>
  <c r="U51" i="107"/>
  <c r="T51" i="107"/>
  <c r="S51" i="107"/>
  <c r="R51" i="107"/>
  <c r="Q51" i="107"/>
  <c r="P51" i="107"/>
  <c r="O51" i="107"/>
  <c r="N51" i="107"/>
  <c r="M51" i="107"/>
  <c r="L51" i="107"/>
  <c r="K51" i="107"/>
  <c r="J51" i="107"/>
  <c r="I51" i="107"/>
  <c r="H51" i="107"/>
  <c r="G51" i="107"/>
  <c r="F51" i="107"/>
  <c r="E51" i="107"/>
  <c r="D51" i="107"/>
  <c r="C51" i="107"/>
  <c r="B51" i="107"/>
  <c r="Y44" i="107"/>
  <c r="X44" i="107"/>
  <c r="W44" i="107"/>
  <c r="V44" i="107"/>
  <c r="U44" i="107"/>
  <c r="T44" i="107"/>
  <c r="S44" i="107"/>
  <c r="R44" i="107"/>
  <c r="Q44" i="107"/>
  <c r="P44" i="107"/>
  <c r="O44" i="107"/>
  <c r="N44" i="107"/>
  <c r="M44" i="107"/>
  <c r="L44" i="107"/>
  <c r="K44" i="107"/>
  <c r="J44" i="107"/>
  <c r="I44" i="107"/>
  <c r="H44" i="107"/>
  <c r="G44" i="107"/>
  <c r="F44" i="107"/>
  <c r="E44" i="107"/>
  <c r="D44" i="107"/>
  <c r="C44" i="107"/>
  <c r="B44" i="107"/>
  <c r="Y37" i="107"/>
  <c r="X37" i="107"/>
  <c r="W37" i="107"/>
  <c r="V37" i="107"/>
  <c r="U37" i="107"/>
  <c r="T37" i="107"/>
  <c r="S37" i="107"/>
  <c r="R37" i="107"/>
  <c r="Q37" i="107"/>
  <c r="P37" i="107"/>
  <c r="O37" i="107"/>
  <c r="N37" i="107"/>
  <c r="M37" i="107"/>
  <c r="L37" i="107"/>
  <c r="K37" i="107"/>
  <c r="J37" i="107"/>
  <c r="I37" i="107"/>
  <c r="H37" i="107"/>
  <c r="G37" i="107"/>
  <c r="F37" i="107"/>
  <c r="E37" i="107"/>
  <c r="D37" i="107"/>
  <c r="C37" i="107"/>
  <c r="B37" i="107"/>
  <c r="Y30" i="107"/>
  <c r="X30" i="107"/>
  <c r="W30" i="107"/>
  <c r="V30" i="107"/>
  <c r="U30" i="107"/>
  <c r="T30" i="107"/>
  <c r="S30" i="107"/>
  <c r="R30" i="107"/>
  <c r="Q30" i="107"/>
  <c r="P30" i="107"/>
  <c r="O30" i="107"/>
  <c r="N30" i="107"/>
  <c r="M30" i="107"/>
  <c r="L30" i="107"/>
  <c r="K30" i="107"/>
  <c r="J30" i="107"/>
  <c r="I30" i="107"/>
  <c r="H30" i="107"/>
  <c r="G30" i="107"/>
  <c r="F30" i="107"/>
  <c r="E30" i="107"/>
  <c r="D30" i="107"/>
  <c r="C30" i="107"/>
  <c r="B30" i="107"/>
  <c r="Y23" i="107"/>
  <c r="X23" i="107"/>
  <c r="W23" i="107"/>
  <c r="V23" i="107"/>
  <c r="U23" i="107"/>
  <c r="T23" i="107"/>
  <c r="S23" i="107"/>
  <c r="R23" i="107"/>
  <c r="Q23" i="107"/>
  <c r="P23" i="107"/>
  <c r="O23" i="107"/>
  <c r="N23" i="107"/>
  <c r="M23" i="107"/>
  <c r="L23" i="107"/>
  <c r="K23" i="107"/>
  <c r="J23" i="107"/>
  <c r="I23" i="107"/>
  <c r="H23" i="107"/>
  <c r="G23" i="107"/>
  <c r="F23" i="107"/>
  <c r="E23" i="107"/>
  <c r="D23" i="107"/>
  <c r="C23" i="107"/>
  <c r="B23" i="107"/>
  <c r="C16" i="107"/>
  <c r="D16" i="107"/>
  <c r="E16" i="107"/>
  <c r="F16" i="107"/>
  <c r="G16" i="107"/>
  <c r="H16" i="107"/>
  <c r="I16" i="107"/>
  <c r="J16" i="107"/>
  <c r="K16" i="107"/>
  <c r="L16" i="107"/>
  <c r="M16" i="107"/>
  <c r="N16" i="107"/>
  <c r="O16" i="107"/>
  <c r="P16" i="107"/>
  <c r="Q16" i="107"/>
  <c r="R16" i="107"/>
  <c r="S16" i="107"/>
  <c r="T16" i="107"/>
  <c r="U16" i="107"/>
  <c r="V16" i="107"/>
  <c r="W16" i="107"/>
  <c r="X16" i="107"/>
  <c r="Y16" i="107"/>
  <c r="B16" i="107"/>
</calcChain>
</file>

<file path=xl/sharedStrings.xml><?xml version="1.0" encoding="utf-8"?>
<sst xmlns="http://schemas.openxmlformats.org/spreadsheetml/2006/main" count="239" uniqueCount="58">
  <si>
    <t>ВН</t>
  </si>
  <si>
    <t>НН</t>
  </si>
  <si>
    <t>за</t>
  </si>
  <si>
    <t>Дата</t>
  </si>
  <si>
    <t>СН I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</si>
  <si>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</si>
  <si>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</si>
  <si>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</si>
  <si>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</si>
  <si>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</si>
  <si>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</si>
  <si>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</si>
  <si>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</si>
  <si>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</si>
  <si>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СН II</t>
  </si>
  <si>
    <t>23:00-0:00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</si>
  <si>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</si>
  <si>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</si>
  <si>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</si>
  <si>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</si>
  <si>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</si>
  <si>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</si>
  <si>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</si>
  <si>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</si>
  <si>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</si>
  <si>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</si>
  <si>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</si>
  <si>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</si>
  <si>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</si>
  <si>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</si>
  <si>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Уровень напряжения</t>
  </si>
  <si>
    <t>Группа потребителей</t>
  </si>
  <si>
    <t>- услуги по передаче</t>
  </si>
  <si>
    <t>- сбытовая надбавка ГП</t>
  </si>
  <si>
    <t>руб./МВт в месяц без НДС</t>
  </si>
  <si>
    <t>- инфраструктурные платежи</t>
  </si>
  <si>
    <t xml:space="preserve">IV. Четвертая ценовая категория. </t>
  </si>
  <si>
    <t>(для объемов покупки электрической энергии (мощности),</t>
  </si>
  <si>
    <t>- средневзвешенная регулируемая цена на мощность на оптовом рынке</t>
  </si>
  <si>
    <t>в отношении которых за расчетный период осуществляется почасовой учет,</t>
  </si>
  <si>
    <t>- средневзвешенная  регулируемая  цена  на  электрическую энергию (мощность)</t>
  </si>
  <si>
    <t>- цена на электрическую энергию (мощность), приобретаемую ГП на розничном рынке</t>
  </si>
  <si>
    <t>с максимальной мощностью энергопринимающих устройств не менее 670 кВт, но менее 10 МВт</t>
  </si>
  <si>
    <t>определяется по тарифу на услуги по передаче электрической энергии в двухставочном выражении)</t>
  </si>
  <si>
    <t>но не осуществляется почасовое планирование, а стоимость услуг по передаче электрической энергии</t>
  </si>
  <si>
    <t>Ставка для фактических почасовых объемов покупки электрической энергии, отпущенных на уровне напряжения ВН</t>
  </si>
  <si>
    <t>Ставка    за    мощность,    приобретаемую    потребителем    (покупателем),    конечной   регулируемой   цены</t>
  </si>
  <si>
    <t>2. Ставка    за    мощность,    приобретаемую    потребителем    (покупателем),    конечной   регулируемой   цены   (рублей/МВт,  без НДС)</t>
  </si>
  <si>
    <t>1.1. Ставка за электрическую энергию конечных регулируемых цен для потребителей, рассчитывающихся по договорам энергоснабжения (рублей/МВт·ч, без НДС)</t>
  </si>
  <si>
    <t>Ставка тарифа на услуги по передаче электрической энергии, отражающая удельную величину расходов на содержание электрических сетей, для группы "иные прочие потребители"</t>
  </si>
  <si>
    <t>Ставка тарифа на услуги по передаче электрической энергии, отражающая удельную величину расходов на содержание электрических сетей, для потребителей, рассчитывающихся по договорам купли-продажи</t>
  </si>
  <si>
    <t>3. Дифференцированная по уровням напряжения ставка тарифа на услуги по передаче электрической энергии, отражающая удельную величину расходов на содержание электрических сетей, конечной регулируемой цены, рублей/МВт в месяц без НДС</t>
  </si>
  <si>
    <t>Ставка тарифа на услуги по передаче электрической энергии, отражающая удельную величину расходов на содержание электрических сетей, для потребителей, энергопринимающие устройства которых присоединены к электрическим сетям сетевой организации через энергетические установки производителей электрической энергии</t>
  </si>
  <si>
    <t>Ставка тарифа на услуги по передаче электрической энергии, отражающая удельную величину расходов на содержание электрических сетей, для потребителей,услуги по передаче электрической энергии (мощности) которым оказываются только с использованием объектов электросетевого хозяйства, входящих в единую национальную общероссийскую) электрическую сеть</t>
  </si>
  <si>
    <t>Предельные уровни регулируемых цен на электрическую энергию (мощность), поставляемую гарантирующим поставщиком АО "ННК - Энерго" потребителям (покупателям)</t>
  </si>
  <si>
    <t>- сбытовая надбавка ЭСО</t>
  </si>
  <si>
    <t>Январь</t>
  </si>
  <si>
    <t>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</si>
</sst>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73" formatCode="#,##0.00_р_."/>
  </numFmts>
  <fonts count="29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5"/>
      <color indexed="56"/>
      <name val="Calibri"/>
      <family val="2"/>
      <charset val="204"/>
    </font>
    <font>
      <sz val="11"/>
      <name val="Arial"/>
      <family val="2"/>
      <charset val="204"/>
    </font>
    <font>
      <i/>
      <sz val="11"/>
      <color indexed="23"/>
      <name val="Calibri"/>
      <family val="2"/>
      <charset val="204"/>
    </font>
    <font>
      <sz val="8"/>
      <name val="Arial Cyr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2">
    <xf numFmtId="0" fontId="0" fillId="0" borderId="0"/>
    <xf numFmtId="0" fontId="4" fillId="0" borderId="0"/>
    <xf numFmtId="0" fontId="21" fillId="0" borderId="0"/>
    <xf numFmtId="0" fontId="6" fillId="0" borderId="0"/>
    <xf numFmtId="0" fontId="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73" fontId="7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2" applyNumberFormat="0" applyFill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6" fillId="6" borderId="4" applyNumberFormat="0" applyFont="0" applyAlignment="0" applyProtection="0"/>
    <xf numFmtId="0" fontId="1" fillId="6" borderId="4" applyNumberFormat="0" applyFont="0" applyAlignment="0" applyProtection="0"/>
    <xf numFmtId="0" fontId="2" fillId="0" borderId="0"/>
    <xf numFmtId="0" fontId="22" fillId="0" borderId="1" applyNumberFormat="0" applyFill="0" applyAlignment="0" applyProtection="0"/>
    <xf numFmtId="0" fontId="6" fillId="0" borderId="0"/>
    <xf numFmtId="0" fontId="6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2" fillId="0" borderId="5" applyNumberFormat="0" applyFill="0" applyAlignment="0" applyProtection="0"/>
    <xf numFmtId="0" fontId="13" fillId="5" borderId="3" applyNumberFormat="0" applyAlignment="0" applyProtection="0"/>
    <xf numFmtId="0" fontId="14" fillId="0" borderId="0" applyNumberFormat="0" applyFill="0" applyBorder="0" applyAlignment="0" applyProtection="0"/>
  </cellStyleXfs>
  <cellXfs count="91">
    <xf numFmtId="0" fontId="0" fillId="0" borderId="0" xfId="0"/>
    <xf numFmtId="0" fontId="16" fillId="7" borderId="0" xfId="6" applyFont="1" applyFill="1" applyAlignment="1">
      <alignment vertical="center"/>
    </xf>
    <xf numFmtId="49" fontId="18" fillId="7" borderId="6" xfId="6" applyNumberFormat="1" applyFont="1" applyFill="1" applyBorder="1" applyAlignment="1">
      <alignment horizontal="left" vertical="center" wrapText="1" indent="2"/>
    </xf>
    <xf numFmtId="0" fontId="16" fillId="7" borderId="0" xfId="18" applyFont="1" applyFill="1"/>
    <xf numFmtId="0" fontId="16" fillId="7" borderId="0" xfId="18" applyFont="1" applyFill="1" applyAlignment="1">
      <alignment vertical="center"/>
    </xf>
    <xf numFmtId="0" fontId="20" fillId="7" borderId="0" xfId="18" applyFont="1" applyFill="1"/>
    <xf numFmtId="0" fontId="20" fillId="7" borderId="0" xfId="18" applyFont="1" applyFill="1" applyAlignment="1">
      <alignment vertical="center"/>
    </xf>
    <xf numFmtId="0" fontId="23" fillId="7" borderId="0" xfId="0" applyFont="1" applyFill="1" applyAlignment="1">
      <alignment vertical="center"/>
    </xf>
    <xf numFmtId="0" fontId="23" fillId="7" borderId="0" xfId="0" applyFont="1" applyFill="1" applyAlignment="1">
      <alignment horizontal="center" vertical="center"/>
    </xf>
    <xf numFmtId="0" fontId="23" fillId="7" borderId="0" xfId="0" applyFont="1" applyFill="1" applyBorder="1" applyAlignment="1">
      <alignment vertical="center"/>
    </xf>
    <xf numFmtId="0" fontId="19" fillId="7" borderId="7" xfId="18" applyFont="1" applyFill="1" applyBorder="1" applyAlignment="1">
      <alignment horizontal="center" vertical="center" wrapText="1"/>
    </xf>
    <xf numFmtId="0" fontId="16" fillId="7" borderId="0" xfId="18" applyFont="1" applyFill="1" applyBorder="1"/>
    <xf numFmtId="0" fontId="19" fillId="8" borderId="8" xfId="18" applyFont="1" applyFill="1" applyBorder="1" applyAlignment="1">
      <alignment horizontal="center" vertical="center" wrapText="1"/>
    </xf>
    <xf numFmtId="0" fontId="19" fillId="8" borderId="9" xfId="18" applyFont="1" applyFill="1" applyBorder="1" applyAlignment="1">
      <alignment horizontal="center" vertical="center" wrapText="1"/>
    </xf>
    <xf numFmtId="0" fontId="19" fillId="8" borderId="10" xfId="18" applyFont="1" applyFill="1" applyBorder="1" applyAlignment="1">
      <alignment horizontal="center" vertical="center" wrapText="1"/>
    </xf>
    <xf numFmtId="0" fontId="19" fillId="8" borderId="11" xfId="18" applyFont="1" applyFill="1" applyBorder="1" applyAlignment="1">
      <alignment horizontal="center" vertical="center" wrapText="1"/>
    </xf>
    <xf numFmtId="0" fontId="19" fillId="8" borderId="12" xfId="18" applyFont="1" applyFill="1" applyBorder="1" applyAlignment="1">
      <alignment horizontal="center" vertical="center" wrapText="1"/>
    </xf>
    <xf numFmtId="0" fontId="19" fillId="8" borderId="13" xfId="18" applyFont="1" applyFill="1" applyBorder="1" applyAlignment="1">
      <alignment horizontal="center" vertical="center" wrapText="1"/>
    </xf>
    <xf numFmtId="0" fontId="0" fillId="7" borderId="0" xfId="0" applyFill="1"/>
    <xf numFmtId="0" fontId="17" fillId="7" borderId="0" xfId="18" applyFont="1" applyFill="1" applyAlignment="1">
      <alignment horizontal="left" vertical="center"/>
    </xf>
    <xf numFmtId="4" fontId="17" fillId="7" borderId="0" xfId="18" applyNumberFormat="1" applyFont="1" applyFill="1" applyAlignment="1">
      <alignment horizontal="center" vertical="center"/>
    </xf>
    <xf numFmtId="0" fontId="15" fillId="7" borderId="0" xfId="18" applyFont="1" applyFill="1" applyAlignment="1">
      <alignment vertical="center"/>
    </xf>
    <xf numFmtId="0" fontId="15" fillId="7" borderId="0" xfId="18" applyFont="1" applyFill="1" applyAlignment="1"/>
    <xf numFmtId="2" fontId="15" fillId="7" borderId="0" xfId="18" applyNumberFormat="1" applyFont="1" applyFill="1" applyAlignment="1">
      <alignment horizontal="center" vertical="center" wrapText="1"/>
    </xf>
    <xf numFmtId="4" fontId="19" fillId="7" borderId="14" xfId="18" applyNumberFormat="1" applyFont="1" applyFill="1" applyBorder="1" applyAlignment="1">
      <alignment horizontal="right" vertical="center"/>
    </xf>
    <xf numFmtId="4" fontId="19" fillId="7" borderId="15" xfId="18" applyNumberFormat="1" applyFont="1" applyFill="1" applyBorder="1" applyAlignment="1">
      <alignment horizontal="right" vertical="center"/>
    </xf>
    <xf numFmtId="4" fontId="19" fillId="7" borderId="8" xfId="18" applyNumberFormat="1" applyFont="1" applyFill="1" applyBorder="1" applyAlignment="1">
      <alignment horizontal="right" vertical="center"/>
    </xf>
    <xf numFmtId="4" fontId="18" fillId="7" borderId="14" xfId="6" applyNumberFormat="1" applyFont="1" applyFill="1" applyBorder="1" applyAlignment="1">
      <alignment horizontal="right" vertical="center"/>
    </xf>
    <xf numFmtId="4" fontId="18" fillId="7" borderId="15" xfId="6" applyNumberFormat="1" applyFont="1" applyFill="1" applyBorder="1" applyAlignment="1">
      <alignment horizontal="right" vertical="center"/>
    </xf>
    <xf numFmtId="4" fontId="18" fillId="7" borderId="8" xfId="6" applyNumberFormat="1" applyFont="1" applyFill="1" applyBorder="1" applyAlignment="1">
      <alignment horizontal="right" vertical="center"/>
    </xf>
    <xf numFmtId="0" fontId="15" fillId="7" borderId="0" xfId="18" applyFont="1" applyFill="1" applyAlignment="1">
      <alignment horizontal="center" wrapText="1"/>
    </xf>
    <xf numFmtId="0" fontId="15" fillId="7" borderId="0" xfId="18" applyFont="1" applyFill="1" applyAlignment="1">
      <alignment horizontal="center" vertical="center" wrapText="1"/>
    </xf>
    <xf numFmtId="0" fontId="27" fillId="7" borderId="0" xfId="18" applyFont="1" applyFill="1" applyBorder="1" applyAlignment="1">
      <alignment horizontal="center" vertical="top" wrapText="1"/>
    </xf>
    <xf numFmtId="0" fontId="26" fillId="7" borderId="0" xfId="18" applyFont="1" applyFill="1" applyBorder="1" applyAlignment="1">
      <alignment horizontal="center" vertical="top" wrapText="1"/>
    </xf>
    <xf numFmtId="0" fontId="19" fillId="8" borderId="29" xfId="18" applyFont="1" applyFill="1" applyBorder="1" applyAlignment="1">
      <alignment horizontal="center" vertical="center" wrapText="1"/>
    </xf>
    <xf numFmtId="0" fontId="19" fillId="8" borderId="30" xfId="18" applyFont="1" applyFill="1" applyBorder="1" applyAlignment="1">
      <alignment horizontal="center" vertical="center" wrapText="1"/>
    </xf>
    <xf numFmtId="0" fontId="19" fillId="8" borderId="31" xfId="18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2" fontId="15" fillId="7" borderId="32" xfId="18" applyNumberFormat="1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2" fontId="15" fillId="7" borderId="0" xfId="18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0" fontId="19" fillId="8" borderId="9" xfId="18" applyFont="1" applyFill="1" applyBorder="1" applyAlignment="1">
      <alignment horizontal="center" vertical="center" wrapText="1"/>
    </xf>
    <xf numFmtId="0" fontId="19" fillId="8" borderId="11" xfId="18" applyFont="1" applyFill="1" applyBorder="1" applyAlignment="1">
      <alignment horizontal="center" vertical="center" wrapText="1"/>
    </xf>
    <xf numFmtId="0" fontId="19" fillId="8" borderId="25" xfId="18" applyFont="1" applyFill="1" applyBorder="1" applyAlignment="1">
      <alignment horizontal="center" vertical="center" wrapText="1"/>
    </xf>
    <xf numFmtId="0" fontId="19" fillId="8" borderId="26" xfId="18" applyFont="1" applyFill="1" applyBorder="1" applyAlignment="1">
      <alignment horizontal="center" vertical="center" wrapText="1"/>
    </xf>
    <xf numFmtId="0" fontId="19" fillId="8" borderId="27" xfId="18" applyFont="1" applyFill="1" applyBorder="1" applyAlignment="1">
      <alignment horizontal="center" vertical="center" wrapText="1"/>
    </xf>
    <xf numFmtId="0" fontId="19" fillId="8" borderId="28" xfId="18" applyFont="1" applyFill="1" applyBorder="1" applyAlignment="1">
      <alignment horizontal="center" vertical="center" wrapText="1"/>
    </xf>
    <xf numFmtId="0" fontId="19" fillId="8" borderId="21" xfId="18" applyFont="1" applyFill="1" applyBorder="1" applyAlignment="1">
      <alignment horizontal="center" vertical="center" wrapText="1"/>
    </xf>
    <xf numFmtId="0" fontId="19" fillId="8" borderId="18" xfId="18" applyFont="1" applyFill="1" applyBorder="1" applyAlignment="1">
      <alignment horizontal="center" vertical="center" wrapText="1"/>
    </xf>
    <xf numFmtId="0" fontId="19" fillId="8" borderId="20" xfId="18" applyFont="1" applyFill="1" applyBorder="1" applyAlignment="1">
      <alignment horizontal="center" vertical="center" wrapText="1"/>
    </xf>
    <xf numFmtId="0" fontId="19" fillId="8" borderId="15" xfId="18" applyFont="1" applyFill="1" applyBorder="1" applyAlignment="1">
      <alignment horizontal="center" vertical="center" wrapText="1"/>
    </xf>
    <xf numFmtId="0" fontId="20" fillId="8" borderId="7" xfId="6" applyFont="1" applyFill="1" applyBorder="1" applyAlignment="1">
      <alignment horizontal="center" vertical="center"/>
    </xf>
    <xf numFmtId="0" fontId="20" fillId="8" borderId="19" xfId="6" applyFont="1" applyFill="1" applyBorder="1" applyAlignment="1">
      <alignment horizontal="center" vertical="center"/>
    </xf>
    <xf numFmtId="0" fontId="20" fillId="8" borderId="21" xfId="6" applyFont="1" applyFill="1" applyBorder="1" applyAlignment="1">
      <alignment horizontal="center" vertical="center"/>
    </xf>
    <xf numFmtId="0" fontId="17" fillId="7" borderId="0" xfId="18" applyFont="1" applyFill="1" applyAlignment="1">
      <alignment horizontal="left" vertical="center"/>
    </xf>
    <xf numFmtId="49" fontId="23" fillId="7" borderId="9" xfId="0" applyNumberFormat="1" applyFont="1" applyFill="1" applyBorder="1" applyAlignment="1">
      <alignment horizontal="left" vertical="center" indent="2"/>
    </xf>
    <xf numFmtId="49" fontId="23" fillId="7" borderId="11" xfId="0" applyNumberFormat="1" applyFont="1" applyFill="1" applyBorder="1" applyAlignment="1">
      <alignment horizontal="left" vertical="center" indent="2"/>
    </xf>
    <xf numFmtId="49" fontId="23" fillId="7" borderId="25" xfId="0" applyNumberFormat="1" applyFont="1" applyFill="1" applyBorder="1" applyAlignment="1">
      <alignment horizontal="left" vertical="center" indent="2"/>
    </xf>
    <xf numFmtId="0" fontId="16" fillId="7" borderId="7" xfId="6" applyNumberFormat="1" applyFont="1" applyFill="1" applyBorder="1" applyAlignment="1">
      <alignment horizontal="center" vertical="center"/>
    </xf>
    <xf numFmtId="0" fontId="16" fillId="7" borderId="19" xfId="6" applyNumberFormat="1" applyFont="1" applyFill="1" applyBorder="1" applyAlignment="1">
      <alignment horizontal="center" vertical="center"/>
    </xf>
    <xf numFmtId="0" fontId="16" fillId="7" borderId="21" xfId="6" applyNumberFormat="1" applyFont="1" applyFill="1" applyBorder="1" applyAlignment="1">
      <alignment horizontal="center" vertical="center"/>
    </xf>
    <xf numFmtId="4" fontId="19" fillId="7" borderId="19" xfId="18" applyNumberFormat="1" applyFont="1" applyFill="1" applyBorder="1" applyAlignment="1">
      <alignment horizontal="center" vertical="center" wrapText="1"/>
    </xf>
    <xf numFmtId="4" fontId="19" fillId="7" borderId="20" xfId="18" applyNumberFormat="1" applyFont="1" applyFill="1" applyBorder="1" applyAlignment="1">
      <alignment horizontal="center" vertical="center" wrapText="1"/>
    </xf>
    <xf numFmtId="4" fontId="19" fillId="7" borderId="16" xfId="18" applyNumberFormat="1" applyFont="1" applyFill="1" applyBorder="1" applyAlignment="1">
      <alignment horizontal="center" vertical="center" wrapText="1"/>
    </xf>
    <xf numFmtId="0" fontId="19" fillId="8" borderId="8" xfId="18" applyFont="1" applyFill="1" applyBorder="1" applyAlignment="1">
      <alignment horizontal="center" vertical="center" wrapText="1"/>
    </xf>
    <xf numFmtId="49" fontId="23" fillId="7" borderId="22" xfId="0" applyNumberFormat="1" applyFont="1" applyFill="1" applyBorder="1" applyAlignment="1">
      <alignment horizontal="left" vertical="center" indent="2"/>
    </xf>
    <xf numFmtId="49" fontId="23" fillId="7" borderId="23" xfId="0" applyNumberFormat="1" applyFont="1" applyFill="1" applyBorder="1" applyAlignment="1">
      <alignment horizontal="left" vertical="center" indent="2"/>
    </xf>
    <xf numFmtId="49" fontId="23" fillId="7" borderId="24" xfId="0" applyNumberFormat="1" applyFont="1" applyFill="1" applyBorder="1" applyAlignment="1">
      <alignment horizontal="left" vertical="center" indent="2"/>
    </xf>
    <xf numFmtId="0" fontId="19" fillId="7" borderId="18" xfId="18" applyFont="1" applyFill="1" applyBorder="1" applyAlignment="1">
      <alignment horizontal="left" vertical="center" wrapText="1" indent="1"/>
    </xf>
    <xf numFmtId="4" fontId="19" fillId="9" borderId="16" xfId="18" applyNumberFormat="1" applyFont="1" applyFill="1" applyBorder="1" applyAlignment="1">
      <alignment horizontal="center" vertical="center" wrapText="1"/>
    </xf>
    <xf numFmtId="4" fontId="19" fillId="7" borderId="15" xfId="18" applyNumberFormat="1" applyFont="1" applyFill="1" applyBorder="1" applyAlignment="1">
      <alignment horizontal="center" vertical="center" wrapText="1"/>
    </xf>
    <xf numFmtId="49" fontId="16" fillId="8" borderId="7" xfId="6" applyNumberFormat="1" applyFont="1" applyFill="1" applyBorder="1" applyAlignment="1">
      <alignment horizontal="center" vertical="center"/>
    </xf>
    <xf numFmtId="49" fontId="16" fillId="8" borderId="19" xfId="6" applyNumberFormat="1" applyFont="1" applyFill="1" applyBorder="1" applyAlignment="1">
      <alignment horizontal="center" vertical="center"/>
    </xf>
    <xf numFmtId="49" fontId="16" fillId="8" borderId="21" xfId="6" applyNumberFormat="1" applyFont="1" applyFill="1" applyBorder="1" applyAlignment="1">
      <alignment horizontal="center" vertical="center"/>
    </xf>
    <xf numFmtId="0" fontId="17" fillId="7" borderId="0" xfId="18" applyFont="1" applyFill="1" applyAlignment="1">
      <alignment horizontal="left" vertical="center" wrapText="1"/>
    </xf>
    <xf numFmtId="4" fontId="19" fillId="9" borderId="15" xfId="18" applyNumberFormat="1" applyFont="1" applyFill="1" applyBorder="1" applyAlignment="1">
      <alignment horizontal="center" vertical="center" wrapText="1"/>
    </xf>
    <xf numFmtId="49" fontId="20" fillId="7" borderId="7" xfId="6" applyNumberFormat="1" applyFont="1" applyFill="1" applyBorder="1" applyAlignment="1">
      <alignment horizontal="left" vertical="center" indent="1"/>
    </xf>
    <xf numFmtId="49" fontId="20" fillId="7" borderId="19" xfId="6" applyNumberFormat="1" applyFont="1" applyFill="1" applyBorder="1" applyAlignment="1">
      <alignment horizontal="left" vertical="center" indent="1"/>
    </xf>
    <xf numFmtId="49" fontId="20" fillId="7" borderId="21" xfId="6" applyNumberFormat="1" applyFont="1" applyFill="1" applyBorder="1" applyAlignment="1">
      <alignment horizontal="left" vertical="center" indent="1"/>
    </xf>
    <xf numFmtId="0" fontId="20" fillId="7" borderId="7" xfId="6" applyNumberFormat="1" applyFont="1" applyFill="1" applyBorder="1" applyAlignment="1">
      <alignment horizontal="center" vertical="center"/>
    </xf>
    <xf numFmtId="0" fontId="20" fillId="7" borderId="19" xfId="6" applyNumberFormat="1" applyFont="1" applyFill="1" applyBorder="1" applyAlignment="1">
      <alignment horizontal="center" vertical="center"/>
    </xf>
    <xf numFmtId="0" fontId="20" fillId="7" borderId="21" xfId="6" applyNumberFormat="1" applyFont="1" applyFill="1" applyBorder="1" applyAlignment="1">
      <alignment horizontal="center" vertical="center"/>
    </xf>
    <xf numFmtId="0" fontId="17" fillId="7" borderId="0" xfId="18" applyFont="1" applyFill="1" applyAlignment="1">
      <alignment horizontal="left" vertical="center" wrapText="1" indent="1"/>
    </xf>
    <xf numFmtId="0" fontId="0" fillId="0" borderId="0" xfId="0" applyAlignment="1">
      <alignment horizontal="left" vertical="center" wrapText="1" indent="1"/>
    </xf>
    <xf numFmtId="4" fontId="19" fillId="7" borderId="8" xfId="18" applyNumberFormat="1" applyFont="1" applyFill="1" applyBorder="1" applyAlignment="1">
      <alignment horizontal="center" vertical="center" wrapText="1"/>
    </xf>
    <xf numFmtId="4" fontId="19" fillId="9" borderId="17" xfId="18" applyNumberFormat="1" applyFont="1" applyFill="1" applyBorder="1" applyAlignment="1">
      <alignment horizontal="center" vertical="center" wrapText="1"/>
    </xf>
    <xf numFmtId="4" fontId="19" fillId="9" borderId="8" xfId="18" applyNumberFormat="1" applyFont="1" applyFill="1" applyBorder="1" applyAlignment="1">
      <alignment horizontal="center" vertical="center" wrapText="1"/>
    </xf>
  </cellXfs>
  <cellStyles count="52">
    <cellStyle name=" 1" xfId="1"/>
    <cellStyle name="Normal_Sheet1" xfId="2"/>
    <cellStyle name="Обычный" xfId="0" builtinId="0"/>
    <cellStyle name="Обычный 2" xfId="3"/>
    <cellStyle name="Обычный 2 2" xfId="4"/>
    <cellStyle name="Обычный 2 3" xfId="5"/>
    <cellStyle name="Обычный 3" xfId="6"/>
    <cellStyle name="Обычный 3 2" xfId="7"/>
    <cellStyle name="Обычный 3 2 11" xfId="8"/>
    <cellStyle name="Обычный 3 2 2" xfId="9"/>
    <cellStyle name="Обычный 3 2 2 2" xfId="10"/>
    <cellStyle name="Обычный 3 2 2 2 2" xfId="11"/>
    <cellStyle name="Обычный 3 2 2 2 2 2" xfId="12"/>
    <cellStyle name="Обычный 3 2 2 2 3" xfId="13"/>
    <cellStyle name="Обычный 3 2 2 3" xfId="14"/>
    <cellStyle name="Обычный 3 2 2 4 4" xfId="15"/>
    <cellStyle name="Обычный 3 2 3" xfId="16"/>
    <cellStyle name="Обычный 3 2 5" xfId="17"/>
    <cellStyle name="Обычный 4" xfId="18"/>
    <cellStyle name="Обычный 4 2" xfId="19"/>
    <cellStyle name="Обычный 4 2 2" xfId="20"/>
    <cellStyle name="Обычный 4 2 2 2" xfId="21"/>
    <cellStyle name="Обычный 4 2 3" xfId="22"/>
    <cellStyle name="Обычный 4 2 4" xfId="23"/>
    <cellStyle name="Обычный 4 3" xfId="24"/>
    <cellStyle name="Обычный 5" xfId="25"/>
    <cellStyle name="Обычный 5 2" xfId="26"/>
    <cellStyle name="Обычный 6" xfId="27"/>
    <cellStyle name="Процентный 2" xfId="28"/>
    <cellStyle name="Процентный 2 2" xfId="29"/>
    <cellStyle name="Стиль 1" xfId="30"/>
    <cellStyle name="Финансовый 2" xfId="31"/>
    <cellStyle name="Финансовый 2 2" xfId="32"/>
    <cellStyle name="Финансовый 3" xfId="33"/>
    <cellStyle name="Финансовый 3 2" xfId="34"/>
    <cellStyle name="Финансовый 4" xfId="35"/>
    <cellStyle name="Финансовый 4 2" xfId="36"/>
    <cellStyle name="㼿" xfId="37"/>
    <cellStyle name="㼿?" xfId="38"/>
    <cellStyle name="㼿㼿" xfId="39"/>
    <cellStyle name="㼿㼿 2" xfId="40"/>
    <cellStyle name="㼿㼿?" xfId="41"/>
    <cellStyle name="㼿㼿? 2" xfId="42"/>
    <cellStyle name="㼿㼿㼿" xfId="43"/>
    <cellStyle name="㼿㼿㼿 2" xfId="44"/>
    <cellStyle name="㼿㼿㼿?" xfId="45"/>
    <cellStyle name="㼿㼿㼿? 2" xfId="46"/>
    <cellStyle name="㼿㼿㼿? 2 2" xfId="47"/>
    <cellStyle name="㼿㼿㼿? 3" xfId="48"/>
    <cellStyle name="㼿㼿㼿㼿" xfId="49"/>
    <cellStyle name="㼿㼿㼿㼿?" xfId="50"/>
    <cellStyle name="㼿㼿㼿㼿㼿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FF99"/>
  </sheetPr>
  <dimension ref="A1:Z251"/>
  <sheetViews>
    <sheetView tabSelected="1" view="pageBreakPreview" topLeftCell="D226" zoomScale="70" zoomScaleNormal="100" zoomScaleSheetLayoutView="70" workbookViewId="0">
      <selection activeCell="F248" sqref="F248:G249"/>
    </sheetView>
  </sheetViews>
  <sheetFormatPr defaultRowHeight="14.25" outlineLevelRow="2" x14ac:dyDescent="0.2"/>
  <cols>
    <col min="1" max="1" width="35.7109375" style="3" customWidth="1"/>
    <col min="2" max="25" width="10" style="3" customWidth="1"/>
    <col min="26" max="26" width="3.7109375" style="3" customWidth="1"/>
    <col min="27" max="16384" width="9.140625" style="3"/>
  </cols>
  <sheetData>
    <row r="1" spans="1:25" s="7" customFormat="1" x14ac:dyDescent="0.2">
      <c r="L1" s="9"/>
      <c r="M1" s="9"/>
      <c r="P1" s="8"/>
    </row>
    <row r="2" spans="1:25" s="21" customFormat="1" ht="31.5" customHeight="1" x14ac:dyDescent="0.25">
      <c r="A2" s="30" t="s">
        <v>54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spans="1:25" s="21" customFormat="1" ht="16.5" customHeight="1" x14ac:dyDescent="0.2">
      <c r="A3" s="31" t="s">
        <v>42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</row>
    <row r="4" spans="1:25" s="22" customFormat="1" ht="30" customHeight="1" x14ac:dyDescent="0.25">
      <c r="A4" s="23"/>
      <c r="B4" s="23"/>
      <c r="C4" s="23"/>
      <c r="D4" s="23"/>
      <c r="E4" s="23"/>
      <c r="F4" s="23"/>
      <c r="G4" s="23"/>
      <c r="H4" s="23"/>
      <c r="I4" s="23"/>
      <c r="J4" s="23" t="s">
        <v>2</v>
      </c>
      <c r="K4" s="39" t="s">
        <v>56</v>
      </c>
      <c r="L4" s="40"/>
      <c r="M4" s="40"/>
      <c r="N4" s="41" t="s">
        <v>57</v>
      </c>
      <c r="O4" s="42"/>
      <c r="P4" s="42"/>
      <c r="Q4" s="23"/>
      <c r="R4" s="23"/>
      <c r="S4" s="23"/>
      <c r="T4" s="23"/>
      <c r="U4" s="23"/>
      <c r="V4" s="23"/>
      <c r="W4" s="23"/>
      <c r="X4" s="23"/>
      <c r="Y4" s="23"/>
    </row>
    <row r="5" spans="1:25" ht="15" customHeight="1" x14ac:dyDescent="0.2"/>
    <row r="6" spans="1:25" ht="15" customHeight="1" x14ac:dyDescent="0.2">
      <c r="A6" s="32" t="s">
        <v>36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</row>
    <row r="7" spans="1:25" ht="13.5" customHeight="1" x14ac:dyDescent="0.2">
      <c r="A7" s="33" t="s">
        <v>37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</row>
    <row r="8" spans="1:25" ht="17.25" customHeight="1" x14ac:dyDescent="0.2">
      <c r="A8" s="33" t="s">
        <v>39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</row>
    <row r="9" spans="1:25" ht="15" customHeight="1" x14ac:dyDescent="0.2">
      <c r="A9" s="33" t="s">
        <v>44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</row>
    <row r="10" spans="1:25" ht="15" customHeight="1" x14ac:dyDescent="0.2">
      <c r="A10" s="33" t="s">
        <v>43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</row>
    <row r="12" spans="1:25" s="5" customFormat="1" ht="30.75" customHeight="1" x14ac:dyDescent="0.25">
      <c r="A12" s="86" t="s">
        <v>48</v>
      </c>
      <c r="B12" s="87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</row>
    <row r="13" spans="1:25" ht="15" thickBot="1" x14ac:dyDescent="0.25">
      <c r="A13"/>
    </row>
    <row r="14" spans="1:25" ht="15" customHeight="1" thickBot="1" x14ac:dyDescent="0.25">
      <c r="A14" s="34" t="s">
        <v>3</v>
      </c>
      <c r="B14" s="36" t="s">
        <v>45</v>
      </c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8"/>
    </row>
    <row r="15" spans="1:25" ht="26.25" thickBot="1" x14ac:dyDescent="0.25">
      <c r="A15" s="35"/>
      <c r="B15" s="13" t="s">
        <v>5</v>
      </c>
      <c r="C15" s="14" t="s">
        <v>6</v>
      </c>
      <c r="D15" s="15" t="s">
        <v>7</v>
      </c>
      <c r="E15" s="14" t="s">
        <v>8</v>
      </c>
      <c r="F15" s="14" t="s">
        <v>9</v>
      </c>
      <c r="G15" s="14" t="s">
        <v>10</v>
      </c>
      <c r="H15" s="14" t="s">
        <v>11</v>
      </c>
      <c r="I15" s="14" t="s">
        <v>12</v>
      </c>
      <c r="J15" s="14" t="s">
        <v>13</v>
      </c>
      <c r="K15" s="16" t="s">
        <v>16</v>
      </c>
      <c r="L15" s="14" t="s">
        <v>17</v>
      </c>
      <c r="M15" s="17" t="s">
        <v>18</v>
      </c>
      <c r="N15" s="16" t="s">
        <v>19</v>
      </c>
      <c r="O15" s="14" t="s">
        <v>20</v>
      </c>
      <c r="P15" s="17" t="s">
        <v>21</v>
      </c>
      <c r="Q15" s="15" t="s">
        <v>22</v>
      </c>
      <c r="R15" s="14" t="s">
        <v>23</v>
      </c>
      <c r="S15" s="15" t="s">
        <v>24</v>
      </c>
      <c r="T15" s="14" t="s">
        <v>25</v>
      </c>
      <c r="U15" s="15" t="s">
        <v>26</v>
      </c>
      <c r="V15" s="14" t="s">
        <v>27</v>
      </c>
      <c r="W15" s="15" t="s">
        <v>28</v>
      </c>
      <c r="X15" s="14" t="s">
        <v>29</v>
      </c>
      <c r="Y15" s="12" t="s">
        <v>15</v>
      </c>
    </row>
    <row r="16" spans="1:25" ht="19.5" customHeight="1" thickBot="1" x14ac:dyDescent="0.25">
      <c r="A16" s="10">
        <v>1</v>
      </c>
      <c r="B16" s="24">
        <f>B17+B18+B19+B20+B21+B22</f>
        <v>1496.0195194</v>
      </c>
      <c r="C16" s="24">
        <f t="shared" ref="C16:Y16" si="0">C17+C18+C19+C20+C21+C22</f>
        <v>1495.8001256300001</v>
      </c>
      <c r="D16" s="24">
        <f t="shared" si="0"/>
        <v>1501.6921714500002</v>
      </c>
      <c r="E16" s="24">
        <f t="shared" si="0"/>
        <v>1520.0531862900002</v>
      </c>
      <c r="F16" s="24">
        <f t="shared" si="0"/>
        <v>1534.6443347700001</v>
      </c>
      <c r="G16" s="24">
        <f t="shared" si="0"/>
        <v>1532.29384282</v>
      </c>
      <c r="H16" s="24">
        <f t="shared" si="0"/>
        <v>1507.1999984800002</v>
      </c>
      <c r="I16" s="24">
        <f t="shared" si="0"/>
        <v>1482.6578361700001</v>
      </c>
      <c r="J16" s="24">
        <f t="shared" si="0"/>
        <v>1452.1241579300001</v>
      </c>
      <c r="K16" s="24">
        <f t="shared" si="0"/>
        <v>1429.4605663500001</v>
      </c>
      <c r="L16" s="24">
        <f t="shared" si="0"/>
        <v>1406.1400509300001</v>
      </c>
      <c r="M16" s="24">
        <f t="shared" si="0"/>
        <v>1397.6291753900002</v>
      </c>
      <c r="N16" s="24">
        <f t="shared" si="0"/>
        <v>1406.2412004</v>
      </c>
      <c r="O16" s="24">
        <f t="shared" si="0"/>
        <v>1415.7081378300002</v>
      </c>
      <c r="P16" s="24">
        <f t="shared" si="0"/>
        <v>1422.7001717800001</v>
      </c>
      <c r="Q16" s="24">
        <f t="shared" si="0"/>
        <v>1435.5784289600001</v>
      </c>
      <c r="R16" s="24">
        <f t="shared" si="0"/>
        <v>1431.2621398800002</v>
      </c>
      <c r="S16" s="24">
        <f t="shared" si="0"/>
        <v>1407.2773005600002</v>
      </c>
      <c r="T16" s="24">
        <f t="shared" si="0"/>
        <v>1373.3718835500001</v>
      </c>
      <c r="U16" s="24">
        <f t="shared" si="0"/>
        <v>1383.74292904</v>
      </c>
      <c r="V16" s="24">
        <f t="shared" si="0"/>
        <v>1371.7841009700001</v>
      </c>
      <c r="W16" s="24">
        <f t="shared" si="0"/>
        <v>1364.82247641</v>
      </c>
      <c r="X16" s="24">
        <f t="shared" si="0"/>
        <v>1380.3219230300001</v>
      </c>
      <c r="Y16" s="24">
        <f t="shared" si="0"/>
        <v>1425.5837521600001</v>
      </c>
    </row>
    <row r="17" spans="1:26" ht="51.75" outlineLevel="2" thickBot="1" x14ac:dyDescent="0.25">
      <c r="A17" s="2" t="s">
        <v>40</v>
      </c>
      <c r="B17" s="27">
        <v>871.72675407999998</v>
      </c>
      <c r="C17" s="28">
        <v>871.50736030999997</v>
      </c>
      <c r="D17" s="28">
        <v>877.39940612999999</v>
      </c>
      <c r="E17" s="28">
        <v>895.76042097000004</v>
      </c>
      <c r="F17" s="28">
        <v>910.35156945000006</v>
      </c>
      <c r="G17" s="28">
        <v>908.00107749999995</v>
      </c>
      <c r="H17" s="28">
        <v>882.90723316000003</v>
      </c>
      <c r="I17" s="28">
        <v>858.36507085000005</v>
      </c>
      <c r="J17" s="28">
        <v>827.83139260999997</v>
      </c>
      <c r="K17" s="28">
        <v>805.16780102999996</v>
      </c>
      <c r="L17" s="28">
        <v>781.84728560999997</v>
      </c>
      <c r="M17" s="28">
        <v>773.33641007000006</v>
      </c>
      <c r="N17" s="28">
        <v>781.94843507999997</v>
      </c>
      <c r="O17" s="28">
        <v>791.41537251</v>
      </c>
      <c r="P17" s="28">
        <v>798.40740645999995</v>
      </c>
      <c r="Q17" s="28">
        <v>811.28566364000005</v>
      </c>
      <c r="R17" s="28">
        <v>806.96937456000001</v>
      </c>
      <c r="S17" s="28">
        <v>782.98453524000001</v>
      </c>
      <c r="T17" s="28">
        <v>749.07911822999995</v>
      </c>
      <c r="U17" s="28">
        <v>759.45016371999998</v>
      </c>
      <c r="V17" s="28">
        <v>747.49133565</v>
      </c>
      <c r="W17" s="28">
        <v>740.52971108999998</v>
      </c>
      <c r="X17" s="28">
        <v>756.02915771000005</v>
      </c>
      <c r="Y17" s="29">
        <v>801.29098683999996</v>
      </c>
    </row>
    <row r="18" spans="1:26" ht="39" outlineLevel="2" thickBot="1" x14ac:dyDescent="0.25">
      <c r="A18" s="2" t="s">
        <v>41</v>
      </c>
      <c r="B18" s="27">
        <v>386.67</v>
      </c>
      <c r="C18" s="28">
        <v>386.67</v>
      </c>
      <c r="D18" s="28">
        <v>386.67</v>
      </c>
      <c r="E18" s="28">
        <v>386.67</v>
      </c>
      <c r="F18" s="28">
        <v>386.67</v>
      </c>
      <c r="G18" s="28">
        <v>386.67</v>
      </c>
      <c r="H18" s="28">
        <v>386.67</v>
      </c>
      <c r="I18" s="28">
        <v>386.67</v>
      </c>
      <c r="J18" s="28">
        <v>386.67</v>
      </c>
      <c r="K18" s="28">
        <v>386.67</v>
      </c>
      <c r="L18" s="28">
        <v>386.67</v>
      </c>
      <c r="M18" s="28">
        <v>386.67</v>
      </c>
      <c r="N18" s="28">
        <v>386.67</v>
      </c>
      <c r="O18" s="28">
        <v>386.67</v>
      </c>
      <c r="P18" s="28">
        <v>386.67</v>
      </c>
      <c r="Q18" s="28">
        <v>386.67</v>
      </c>
      <c r="R18" s="28">
        <v>386.67</v>
      </c>
      <c r="S18" s="28">
        <v>386.67</v>
      </c>
      <c r="T18" s="28">
        <v>386.67</v>
      </c>
      <c r="U18" s="28">
        <v>386.67</v>
      </c>
      <c r="V18" s="28">
        <v>386.67</v>
      </c>
      <c r="W18" s="28">
        <v>386.67</v>
      </c>
      <c r="X18" s="28">
        <v>386.67</v>
      </c>
      <c r="Y18" s="29">
        <v>386.67</v>
      </c>
    </row>
    <row r="19" spans="1:26" ht="15" outlineLevel="2" thickBot="1" x14ac:dyDescent="0.25">
      <c r="A19" s="2" t="s">
        <v>32</v>
      </c>
      <c r="B19" s="27">
        <v>51.53</v>
      </c>
      <c r="C19" s="28">
        <v>51.53</v>
      </c>
      <c r="D19" s="28">
        <v>51.53</v>
      </c>
      <c r="E19" s="28">
        <v>51.53</v>
      </c>
      <c r="F19" s="28">
        <v>51.53</v>
      </c>
      <c r="G19" s="28">
        <v>51.53</v>
      </c>
      <c r="H19" s="28">
        <v>51.53</v>
      </c>
      <c r="I19" s="28">
        <v>51.53</v>
      </c>
      <c r="J19" s="28">
        <v>51.53</v>
      </c>
      <c r="K19" s="28">
        <v>51.53</v>
      </c>
      <c r="L19" s="28">
        <v>51.53</v>
      </c>
      <c r="M19" s="28">
        <v>51.53</v>
      </c>
      <c r="N19" s="28">
        <v>51.53</v>
      </c>
      <c r="O19" s="28">
        <v>51.53</v>
      </c>
      <c r="P19" s="28">
        <v>51.53</v>
      </c>
      <c r="Q19" s="28">
        <v>51.53</v>
      </c>
      <c r="R19" s="28">
        <v>51.53</v>
      </c>
      <c r="S19" s="28">
        <v>51.53</v>
      </c>
      <c r="T19" s="28">
        <v>51.53</v>
      </c>
      <c r="U19" s="28">
        <v>51.53</v>
      </c>
      <c r="V19" s="28">
        <v>51.53</v>
      </c>
      <c r="W19" s="28">
        <v>51.53</v>
      </c>
      <c r="X19" s="28">
        <v>51.53</v>
      </c>
      <c r="Y19" s="29">
        <v>51.53</v>
      </c>
    </row>
    <row r="20" spans="1:26" ht="15" outlineLevel="2" thickBot="1" x14ac:dyDescent="0.25">
      <c r="A20" s="2" t="s">
        <v>33</v>
      </c>
      <c r="B20" s="27">
        <v>150.72999999999999</v>
      </c>
      <c r="C20" s="28">
        <v>150.72999999999999</v>
      </c>
      <c r="D20" s="28">
        <v>150.72999999999999</v>
      </c>
      <c r="E20" s="28">
        <v>150.72999999999999</v>
      </c>
      <c r="F20" s="28">
        <v>150.72999999999999</v>
      </c>
      <c r="G20" s="28">
        <v>150.72999999999999</v>
      </c>
      <c r="H20" s="28">
        <v>150.72999999999999</v>
      </c>
      <c r="I20" s="28">
        <v>150.72999999999999</v>
      </c>
      <c r="J20" s="28">
        <v>150.72999999999999</v>
      </c>
      <c r="K20" s="28">
        <v>150.72999999999999</v>
      </c>
      <c r="L20" s="28">
        <v>150.72999999999999</v>
      </c>
      <c r="M20" s="28">
        <v>150.72999999999999</v>
      </c>
      <c r="N20" s="28">
        <v>150.72999999999999</v>
      </c>
      <c r="O20" s="28">
        <v>150.72999999999999</v>
      </c>
      <c r="P20" s="28">
        <v>150.72999999999999</v>
      </c>
      <c r="Q20" s="28">
        <v>150.72999999999999</v>
      </c>
      <c r="R20" s="28">
        <v>150.72999999999999</v>
      </c>
      <c r="S20" s="28">
        <v>150.72999999999999</v>
      </c>
      <c r="T20" s="28">
        <v>150.72999999999999</v>
      </c>
      <c r="U20" s="28">
        <v>150.72999999999999</v>
      </c>
      <c r="V20" s="28">
        <v>150.72999999999999</v>
      </c>
      <c r="W20" s="28">
        <v>150.72999999999999</v>
      </c>
      <c r="X20" s="28">
        <v>150.72999999999999</v>
      </c>
      <c r="Y20" s="29">
        <v>150.72999999999999</v>
      </c>
    </row>
    <row r="21" spans="1:26" ht="15" outlineLevel="2" thickBot="1" x14ac:dyDescent="0.25">
      <c r="A21" s="2" t="s">
        <v>55</v>
      </c>
      <c r="B21" s="27">
        <v>32.22</v>
      </c>
      <c r="C21" s="28">
        <v>32.22</v>
      </c>
      <c r="D21" s="28">
        <v>32.22</v>
      </c>
      <c r="E21" s="28">
        <v>32.22</v>
      </c>
      <c r="F21" s="28">
        <v>32.22</v>
      </c>
      <c r="G21" s="28">
        <v>32.22</v>
      </c>
      <c r="H21" s="28">
        <v>32.22</v>
      </c>
      <c r="I21" s="28">
        <v>32.22</v>
      </c>
      <c r="J21" s="28">
        <v>32.22</v>
      </c>
      <c r="K21" s="28">
        <v>32.22</v>
      </c>
      <c r="L21" s="28">
        <v>32.22</v>
      </c>
      <c r="M21" s="28">
        <v>32.22</v>
      </c>
      <c r="N21" s="28">
        <v>32.22</v>
      </c>
      <c r="O21" s="28">
        <v>32.22</v>
      </c>
      <c r="P21" s="28">
        <v>32.22</v>
      </c>
      <c r="Q21" s="28">
        <v>32.22</v>
      </c>
      <c r="R21" s="28">
        <v>32.22</v>
      </c>
      <c r="S21" s="28">
        <v>32.22</v>
      </c>
      <c r="T21" s="28">
        <v>32.22</v>
      </c>
      <c r="U21" s="28">
        <v>32.22</v>
      </c>
      <c r="V21" s="28">
        <v>32.22</v>
      </c>
      <c r="W21" s="28">
        <v>32.22</v>
      </c>
      <c r="X21" s="28">
        <v>32.22</v>
      </c>
      <c r="Y21" s="29">
        <v>32.22</v>
      </c>
    </row>
    <row r="22" spans="1:26" ht="15" outlineLevel="2" thickBot="1" x14ac:dyDescent="0.25">
      <c r="A22" s="2" t="s">
        <v>35</v>
      </c>
      <c r="B22" s="27">
        <v>3.1427653200000001</v>
      </c>
      <c r="C22" s="28">
        <v>3.1427653200000001</v>
      </c>
      <c r="D22" s="28">
        <v>3.1427653200000001</v>
      </c>
      <c r="E22" s="28">
        <v>3.1427653200000001</v>
      </c>
      <c r="F22" s="28">
        <v>3.1427653200000001</v>
      </c>
      <c r="G22" s="28">
        <v>3.1427653200000001</v>
      </c>
      <c r="H22" s="28">
        <v>3.1427653200000001</v>
      </c>
      <c r="I22" s="28">
        <v>3.1427653200000001</v>
      </c>
      <c r="J22" s="28">
        <v>3.1427653200000001</v>
      </c>
      <c r="K22" s="28">
        <v>3.1427653200000001</v>
      </c>
      <c r="L22" s="28">
        <v>3.1427653200000001</v>
      </c>
      <c r="M22" s="28">
        <v>3.1427653200000001</v>
      </c>
      <c r="N22" s="28">
        <v>3.1427653200000001</v>
      </c>
      <c r="O22" s="28">
        <v>3.1427653200000001</v>
      </c>
      <c r="P22" s="28">
        <v>3.1427653200000001</v>
      </c>
      <c r="Q22" s="28">
        <v>3.1427653200000001</v>
      </c>
      <c r="R22" s="28">
        <v>3.1427653200000001</v>
      </c>
      <c r="S22" s="28">
        <v>3.1427653200000001</v>
      </c>
      <c r="T22" s="28">
        <v>3.1427653200000001</v>
      </c>
      <c r="U22" s="28">
        <v>3.1427653200000001</v>
      </c>
      <c r="V22" s="28">
        <v>3.1427653200000001</v>
      </c>
      <c r="W22" s="28">
        <v>3.1427653200000001</v>
      </c>
      <c r="X22" s="28">
        <v>3.1427653200000001</v>
      </c>
      <c r="Y22" s="29">
        <v>3.1427653200000001</v>
      </c>
    </row>
    <row r="23" spans="1:26" ht="19.5" customHeight="1" thickBot="1" x14ac:dyDescent="0.25">
      <c r="A23" s="10">
        <v>2</v>
      </c>
      <c r="B23" s="24">
        <f t="shared" ref="B23:Y23" si="1">B24+B25+B26+B27+B28+B29</f>
        <v>1458.72574809</v>
      </c>
      <c r="C23" s="25">
        <f t="shared" si="1"/>
        <v>627.43553064000002</v>
      </c>
      <c r="D23" s="25">
        <f t="shared" si="1"/>
        <v>627.43553064000002</v>
      </c>
      <c r="E23" s="25">
        <f t="shared" si="1"/>
        <v>627.43553064000002</v>
      </c>
      <c r="F23" s="25">
        <f t="shared" si="1"/>
        <v>627.43553064000002</v>
      </c>
      <c r="G23" s="25">
        <f t="shared" si="1"/>
        <v>627.43553064000002</v>
      </c>
      <c r="H23" s="25">
        <f t="shared" si="1"/>
        <v>627.43553064000002</v>
      </c>
      <c r="I23" s="25">
        <f t="shared" si="1"/>
        <v>627.43553064000002</v>
      </c>
      <c r="J23" s="25">
        <f t="shared" si="1"/>
        <v>627.43553064000002</v>
      </c>
      <c r="K23" s="25">
        <f t="shared" si="1"/>
        <v>627.43553064000002</v>
      </c>
      <c r="L23" s="25">
        <f t="shared" si="1"/>
        <v>627.43553064000002</v>
      </c>
      <c r="M23" s="25">
        <f t="shared" si="1"/>
        <v>627.43553064000002</v>
      </c>
      <c r="N23" s="25">
        <f t="shared" si="1"/>
        <v>627.43553064000002</v>
      </c>
      <c r="O23" s="25">
        <f t="shared" si="1"/>
        <v>627.43553064000002</v>
      </c>
      <c r="P23" s="25">
        <f t="shared" si="1"/>
        <v>627.43553064000002</v>
      </c>
      <c r="Q23" s="25">
        <f t="shared" si="1"/>
        <v>627.43553064000002</v>
      </c>
      <c r="R23" s="25">
        <f t="shared" si="1"/>
        <v>627.43553064000002</v>
      </c>
      <c r="S23" s="25">
        <f t="shared" si="1"/>
        <v>627.43553064000002</v>
      </c>
      <c r="T23" s="25">
        <f t="shared" si="1"/>
        <v>627.43553064000002</v>
      </c>
      <c r="U23" s="25">
        <f t="shared" si="1"/>
        <v>627.43553064000002</v>
      </c>
      <c r="V23" s="25">
        <f t="shared" si="1"/>
        <v>627.43553064000002</v>
      </c>
      <c r="W23" s="25">
        <f t="shared" si="1"/>
        <v>627.43553064000002</v>
      </c>
      <c r="X23" s="25">
        <f t="shared" si="1"/>
        <v>627.43553064000002</v>
      </c>
      <c r="Y23" s="26">
        <f t="shared" si="1"/>
        <v>627.43553064000002</v>
      </c>
    </row>
    <row r="24" spans="1:26" ht="51.75" outlineLevel="2" thickBot="1" x14ac:dyDescent="0.25">
      <c r="A24" s="2" t="s">
        <v>40</v>
      </c>
      <c r="B24" s="27">
        <v>834.43298276999997</v>
      </c>
      <c r="C24" s="28">
        <v>3.1427653200000001</v>
      </c>
      <c r="D24" s="28">
        <v>3.1427653200000001</v>
      </c>
      <c r="E24" s="28">
        <v>3.1427653200000001</v>
      </c>
      <c r="F24" s="28">
        <v>3.1427653200000001</v>
      </c>
      <c r="G24" s="28">
        <v>3.1427653200000001</v>
      </c>
      <c r="H24" s="28">
        <v>3.1427653200000001</v>
      </c>
      <c r="I24" s="28">
        <v>3.1427653200000001</v>
      </c>
      <c r="J24" s="28">
        <v>3.1427653200000001</v>
      </c>
      <c r="K24" s="28">
        <v>3.1427653200000001</v>
      </c>
      <c r="L24" s="28">
        <v>3.1427653200000001</v>
      </c>
      <c r="M24" s="28">
        <v>3.1427653200000001</v>
      </c>
      <c r="N24" s="28">
        <v>3.1427653200000001</v>
      </c>
      <c r="O24" s="28">
        <v>3.1427653200000001</v>
      </c>
      <c r="P24" s="28">
        <v>3.1427653200000001</v>
      </c>
      <c r="Q24" s="28">
        <v>3.1427653200000001</v>
      </c>
      <c r="R24" s="28">
        <v>3.1427653200000001</v>
      </c>
      <c r="S24" s="28">
        <v>3.1427653200000001</v>
      </c>
      <c r="T24" s="28">
        <v>3.1427653200000001</v>
      </c>
      <c r="U24" s="28">
        <v>3.1427653200000001</v>
      </c>
      <c r="V24" s="28">
        <v>3.1427653200000001</v>
      </c>
      <c r="W24" s="28">
        <v>3.1427653200000001</v>
      </c>
      <c r="X24" s="28">
        <v>3.1427653200000001</v>
      </c>
      <c r="Y24" s="29">
        <v>3.1427653200000001</v>
      </c>
      <c r="Z24" s="3">
        <v>3.1427653200000001</v>
      </c>
    </row>
    <row r="25" spans="1:26" ht="39" outlineLevel="2" thickBot="1" x14ac:dyDescent="0.25">
      <c r="A25" s="2" t="s">
        <v>41</v>
      </c>
      <c r="B25" s="27">
        <v>386.67</v>
      </c>
      <c r="C25" s="28">
        <v>386.67</v>
      </c>
      <c r="D25" s="28">
        <v>386.67</v>
      </c>
      <c r="E25" s="28">
        <v>386.67</v>
      </c>
      <c r="F25" s="28">
        <v>386.67</v>
      </c>
      <c r="G25" s="28">
        <v>386.67</v>
      </c>
      <c r="H25" s="28">
        <v>386.67</v>
      </c>
      <c r="I25" s="28">
        <v>386.67</v>
      </c>
      <c r="J25" s="28">
        <v>386.67</v>
      </c>
      <c r="K25" s="28">
        <v>386.67</v>
      </c>
      <c r="L25" s="28">
        <v>386.67</v>
      </c>
      <c r="M25" s="28">
        <v>386.67</v>
      </c>
      <c r="N25" s="28">
        <v>386.67</v>
      </c>
      <c r="O25" s="28">
        <v>386.67</v>
      </c>
      <c r="P25" s="28">
        <v>386.67</v>
      </c>
      <c r="Q25" s="28">
        <v>386.67</v>
      </c>
      <c r="R25" s="28">
        <v>386.67</v>
      </c>
      <c r="S25" s="28">
        <v>386.67</v>
      </c>
      <c r="T25" s="28">
        <v>386.67</v>
      </c>
      <c r="U25" s="28">
        <v>386.67</v>
      </c>
      <c r="V25" s="28">
        <v>386.67</v>
      </c>
      <c r="W25" s="28">
        <v>386.67</v>
      </c>
      <c r="X25" s="28">
        <v>386.67</v>
      </c>
      <c r="Y25" s="29">
        <v>386.67</v>
      </c>
    </row>
    <row r="26" spans="1:26" ht="15" outlineLevel="2" thickBot="1" x14ac:dyDescent="0.25">
      <c r="A26" s="2" t="s">
        <v>32</v>
      </c>
      <c r="B26" s="27">
        <v>51.53</v>
      </c>
      <c r="C26" s="28">
        <v>51.53</v>
      </c>
      <c r="D26" s="28">
        <v>51.53</v>
      </c>
      <c r="E26" s="28">
        <v>51.53</v>
      </c>
      <c r="F26" s="28">
        <v>51.53</v>
      </c>
      <c r="G26" s="28">
        <v>51.53</v>
      </c>
      <c r="H26" s="28">
        <v>51.53</v>
      </c>
      <c r="I26" s="28">
        <v>51.53</v>
      </c>
      <c r="J26" s="28">
        <v>51.53</v>
      </c>
      <c r="K26" s="28">
        <v>51.53</v>
      </c>
      <c r="L26" s="28">
        <v>51.53</v>
      </c>
      <c r="M26" s="28">
        <v>51.53</v>
      </c>
      <c r="N26" s="28">
        <v>51.53</v>
      </c>
      <c r="O26" s="28">
        <v>51.53</v>
      </c>
      <c r="P26" s="28">
        <v>51.53</v>
      </c>
      <c r="Q26" s="28">
        <v>51.53</v>
      </c>
      <c r="R26" s="28">
        <v>51.53</v>
      </c>
      <c r="S26" s="28">
        <v>51.53</v>
      </c>
      <c r="T26" s="28">
        <v>51.53</v>
      </c>
      <c r="U26" s="28">
        <v>51.53</v>
      </c>
      <c r="V26" s="28">
        <v>51.53</v>
      </c>
      <c r="W26" s="28">
        <v>51.53</v>
      </c>
      <c r="X26" s="28">
        <v>51.53</v>
      </c>
      <c r="Y26" s="29">
        <v>51.53</v>
      </c>
    </row>
    <row r="27" spans="1:26" ht="15" outlineLevel="2" thickBot="1" x14ac:dyDescent="0.25">
      <c r="A27" s="2" t="s">
        <v>33</v>
      </c>
      <c r="B27" s="27">
        <v>150.72999999999999</v>
      </c>
      <c r="C27" s="28">
        <v>150.72999999999999</v>
      </c>
      <c r="D27" s="28">
        <v>150.72999999999999</v>
      </c>
      <c r="E27" s="28">
        <v>150.72999999999999</v>
      </c>
      <c r="F27" s="28">
        <v>150.72999999999999</v>
      </c>
      <c r="G27" s="28">
        <v>150.72999999999999</v>
      </c>
      <c r="H27" s="28">
        <v>150.72999999999999</v>
      </c>
      <c r="I27" s="28">
        <v>150.72999999999999</v>
      </c>
      <c r="J27" s="28">
        <v>150.72999999999999</v>
      </c>
      <c r="K27" s="28">
        <v>150.72999999999999</v>
      </c>
      <c r="L27" s="28">
        <v>150.72999999999999</v>
      </c>
      <c r="M27" s="28">
        <v>150.72999999999999</v>
      </c>
      <c r="N27" s="28">
        <v>150.72999999999999</v>
      </c>
      <c r="O27" s="28">
        <v>150.72999999999999</v>
      </c>
      <c r="P27" s="28">
        <v>150.72999999999999</v>
      </c>
      <c r="Q27" s="28">
        <v>150.72999999999999</v>
      </c>
      <c r="R27" s="28">
        <v>150.72999999999999</v>
      </c>
      <c r="S27" s="28">
        <v>150.72999999999999</v>
      </c>
      <c r="T27" s="28">
        <v>150.72999999999999</v>
      </c>
      <c r="U27" s="28">
        <v>150.72999999999999</v>
      </c>
      <c r="V27" s="28">
        <v>150.72999999999999</v>
      </c>
      <c r="W27" s="28">
        <v>150.72999999999999</v>
      </c>
      <c r="X27" s="28">
        <v>150.72999999999999</v>
      </c>
      <c r="Y27" s="29">
        <v>150.72999999999999</v>
      </c>
    </row>
    <row r="28" spans="1:26" ht="15" outlineLevel="2" thickBot="1" x14ac:dyDescent="0.25">
      <c r="A28" s="2" t="s">
        <v>55</v>
      </c>
      <c r="B28" s="27">
        <v>32.22</v>
      </c>
      <c r="C28" s="28">
        <v>32.22</v>
      </c>
      <c r="D28" s="28">
        <v>32.22</v>
      </c>
      <c r="E28" s="28">
        <v>32.22</v>
      </c>
      <c r="F28" s="28">
        <v>32.22</v>
      </c>
      <c r="G28" s="28">
        <v>32.22</v>
      </c>
      <c r="H28" s="28">
        <v>32.22</v>
      </c>
      <c r="I28" s="28">
        <v>32.22</v>
      </c>
      <c r="J28" s="28">
        <v>32.22</v>
      </c>
      <c r="K28" s="28">
        <v>32.22</v>
      </c>
      <c r="L28" s="28">
        <v>32.22</v>
      </c>
      <c r="M28" s="28">
        <v>32.22</v>
      </c>
      <c r="N28" s="28">
        <v>32.22</v>
      </c>
      <c r="O28" s="28">
        <v>32.22</v>
      </c>
      <c r="P28" s="28">
        <v>32.22</v>
      </c>
      <c r="Q28" s="28">
        <v>32.22</v>
      </c>
      <c r="R28" s="28">
        <v>32.22</v>
      </c>
      <c r="S28" s="28">
        <v>32.22</v>
      </c>
      <c r="T28" s="28">
        <v>32.22</v>
      </c>
      <c r="U28" s="28">
        <v>32.22</v>
      </c>
      <c r="V28" s="28">
        <v>32.22</v>
      </c>
      <c r="W28" s="28">
        <v>32.22</v>
      </c>
      <c r="X28" s="28">
        <v>32.22</v>
      </c>
      <c r="Y28" s="29">
        <v>32.22</v>
      </c>
    </row>
    <row r="29" spans="1:26" ht="15" outlineLevel="2" thickBot="1" x14ac:dyDescent="0.25">
      <c r="A29" s="2" t="s">
        <v>35</v>
      </c>
      <c r="B29" s="27">
        <v>3.1427653200000001</v>
      </c>
      <c r="C29" s="28">
        <v>3.1427653200000001</v>
      </c>
      <c r="D29" s="28">
        <v>3.1427653200000001</v>
      </c>
      <c r="E29" s="28">
        <v>3.1427653200000001</v>
      </c>
      <c r="F29" s="28">
        <v>3.1427653200000001</v>
      </c>
      <c r="G29" s="28">
        <v>3.1427653200000001</v>
      </c>
      <c r="H29" s="28">
        <v>3.1427653200000001</v>
      </c>
      <c r="I29" s="28">
        <v>3.1427653200000001</v>
      </c>
      <c r="J29" s="28">
        <v>3.1427653200000001</v>
      </c>
      <c r="K29" s="28">
        <v>3.1427653200000001</v>
      </c>
      <c r="L29" s="28">
        <v>3.1427653200000001</v>
      </c>
      <c r="M29" s="28">
        <v>3.1427653200000001</v>
      </c>
      <c r="N29" s="28">
        <v>3.1427653200000001</v>
      </c>
      <c r="O29" s="28">
        <v>3.1427653200000001</v>
      </c>
      <c r="P29" s="28">
        <v>3.1427653200000001</v>
      </c>
      <c r="Q29" s="28">
        <v>3.1427653200000001</v>
      </c>
      <c r="R29" s="28">
        <v>3.1427653200000001</v>
      </c>
      <c r="S29" s="28">
        <v>3.1427653200000001</v>
      </c>
      <c r="T29" s="28">
        <v>3.1427653200000001</v>
      </c>
      <c r="U29" s="28">
        <v>3.1427653200000001</v>
      </c>
      <c r="V29" s="28">
        <v>3.1427653200000001</v>
      </c>
      <c r="W29" s="28">
        <v>3.1427653200000001</v>
      </c>
      <c r="X29" s="28">
        <v>3.1427653200000001</v>
      </c>
      <c r="Y29" s="29">
        <v>3.1427653200000001</v>
      </c>
    </row>
    <row r="30" spans="1:26" ht="19.5" customHeight="1" thickBot="1" x14ac:dyDescent="0.25">
      <c r="A30" s="10">
        <v>3</v>
      </c>
      <c r="B30" s="24">
        <f t="shared" ref="B30:Y30" si="2">B31+B32+B33+B34+B35+B36</f>
        <v>1457.6701990900001</v>
      </c>
      <c r="C30" s="25">
        <f t="shared" si="2"/>
        <v>1491.1440893900001</v>
      </c>
      <c r="D30" s="25">
        <f t="shared" si="2"/>
        <v>1512.9256294700001</v>
      </c>
      <c r="E30" s="25">
        <f t="shared" si="2"/>
        <v>1514.2696630700002</v>
      </c>
      <c r="F30" s="25">
        <f t="shared" si="2"/>
        <v>1517.0916580000001</v>
      </c>
      <c r="G30" s="25">
        <f t="shared" si="2"/>
        <v>1504.5590335400002</v>
      </c>
      <c r="H30" s="25">
        <f t="shared" si="2"/>
        <v>1486.3765765800001</v>
      </c>
      <c r="I30" s="25">
        <f t="shared" si="2"/>
        <v>1450.9070521600001</v>
      </c>
      <c r="J30" s="25">
        <f t="shared" si="2"/>
        <v>1416.0642047400002</v>
      </c>
      <c r="K30" s="25">
        <f t="shared" si="2"/>
        <v>1383.1759796700001</v>
      </c>
      <c r="L30" s="25">
        <f t="shared" si="2"/>
        <v>1368.9954262200001</v>
      </c>
      <c r="M30" s="25">
        <f t="shared" si="2"/>
        <v>1364.3004395600001</v>
      </c>
      <c r="N30" s="25">
        <f t="shared" si="2"/>
        <v>1345.6124612100002</v>
      </c>
      <c r="O30" s="25">
        <f t="shared" si="2"/>
        <v>1338.9316020800002</v>
      </c>
      <c r="P30" s="25">
        <f t="shared" si="2"/>
        <v>1360.13372716</v>
      </c>
      <c r="Q30" s="25">
        <f t="shared" si="2"/>
        <v>1375.4548540200001</v>
      </c>
      <c r="R30" s="25">
        <f t="shared" si="2"/>
        <v>1368.7063391000002</v>
      </c>
      <c r="S30" s="25">
        <f t="shared" si="2"/>
        <v>1357.2254437400002</v>
      </c>
      <c r="T30" s="25">
        <f t="shared" si="2"/>
        <v>1345.0865845000001</v>
      </c>
      <c r="U30" s="25">
        <f t="shared" si="2"/>
        <v>1351.2149895700002</v>
      </c>
      <c r="V30" s="25">
        <f t="shared" si="2"/>
        <v>1354.8754743300001</v>
      </c>
      <c r="W30" s="25">
        <f t="shared" si="2"/>
        <v>1345.4259583600001</v>
      </c>
      <c r="X30" s="25">
        <f t="shared" si="2"/>
        <v>1346.90979025</v>
      </c>
      <c r="Y30" s="26">
        <f t="shared" si="2"/>
        <v>1392.4891069800001</v>
      </c>
    </row>
    <row r="31" spans="1:26" ht="51.75" outlineLevel="2" thickBot="1" x14ac:dyDescent="0.25">
      <c r="A31" s="2" t="s">
        <v>40</v>
      </c>
      <c r="B31" s="27">
        <v>833.37743377000004</v>
      </c>
      <c r="C31" s="28">
        <v>866.85132407000003</v>
      </c>
      <c r="D31" s="28">
        <v>888.63286415000005</v>
      </c>
      <c r="E31" s="28">
        <v>889.97689775000003</v>
      </c>
      <c r="F31" s="28">
        <v>892.79889267999999</v>
      </c>
      <c r="G31" s="28">
        <v>880.26626822000003</v>
      </c>
      <c r="H31" s="28">
        <v>862.08381125999995</v>
      </c>
      <c r="I31" s="28">
        <v>826.61428683999998</v>
      </c>
      <c r="J31" s="28">
        <v>791.77143941999998</v>
      </c>
      <c r="K31" s="28">
        <v>758.88321435</v>
      </c>
      <c r="L31" s="28">
        <v>744.70266089999996</v>
      </c>
      <c r="M31" s="28">
        <v>740.00767424000003</v>
      </c>
      <c r="N31" s="28">
        <v>721.31969589000005</v>
      </c>
      <c r="O31" s="28">
        <v>714.63883676</v>
      </c>
      <c r="P31" s="28">
        <v>735.84096183999998</v>
      </c>
      <c r="Q31" s="28">
        <v>751.16208870000003</v>
      </c>
      <c r="R31" s="28">
        <v>744.41357377999998</v>
      </c>
      <c r="S31" s="28">
        <v>732.93267842</v>
      </c>
      <c r="T31" s="28">
        <v>720.79381918000001</v>
      </c>
      <c r="U31" s="28">
        <v>726.92222425</v>
      </c>
      <c r="V31" s="28">
        <v>730.58270901000003</v>
      </c>
      <c r="W31" s="28">
        <v>721.13319304000004</v>
      </c>
      <c r="X31" s="28">
        <v>722.61702492999996</v>
      </c>
      <c r="Y31" s="29">
        <v>768.19634166000003</v>
      </c>
    </row>
    <row r="32" spans="1:26" ht="39" outlineLevel="2" thickBot="1" x14ac:dyDescent="0.25">
      <c r="A32" s="2" t="s">
        <v>41</v>
      </c>
      <c r="B32" s="27">
        <v>386.67</v>
      </c>
      <c r="C32" s="28">
        <v>386.67</v>
      </c>
      <c r="D32" s="28">
        <v>386.67</v>
      </c>
      <c r="E32" s="28">
        <v>386.67</v>
      </c>
      <c r="F32" s="28">
        <v>386.67</v>
      </c>
      <c r="G32" s="28">
        <v>386.67</v>
      </c>
      <c r="H32" s="28">
        <v>386.67</v>
      </c>
      <c r="I32" s="28">
        <v>386.67</v>
      </c>
      <c r="J32" s="28">
        <v>386.67</v>
      </c>
      <c r="K32" s="28">
        <v>386.67</v>
      </c>
      <c r="L32" s="28">
        <v>386.67</v>
      </c>
      <c r="M32" s="28">
        <v>386.67</v>
      </c>
      <c r="N32" s="28">
        <v>386.67</v>
      </c>
      <c r="O32" s="28">
        <v>386.67</v>
      </c>
      <c r="P32" s="28">
        <v>386.67</v>
      </c>
      <c r="Q32" s="28">
        <v>386.67</v>
      </c>
      <c r="R32" s="28">
        <v>386.67</v>
      </c>
      <c r="S32" s="28">
        <v>386.67</v>
      </c>
      <c r="T32" s="28">
        <v>386.67</v>
      </c>
      <c r="U32" s="28">
        <v>386.67</v>
      </c>
      <c r="V32" s="28">
        <v>386.67</v>
      </c>
      <c r="W32" s="28">
        <v>386.67</v>
      </c>
      <c r="X32" s="28">
        <v>386.67</v>
      </c>
      <c r="Y32" s="29">
        <v>386.67</v>
      </c>
    </row>
    <row r="33" spans="1:25" ht="15" outlineLevel="2" thickBot="1" x14ac:dyDescent="0.25">
      <c r="A33" s="2" t="s">
        <v>32</v>
      </c>
      <c r="B33" s="27">
        <v>51.53</v>
      </c>
      <c r="C33" s="28">
        <v>51.53</v>
      </c>
      <c r="D33" s="28">
        <v>51.53</v>
      </c>
      <c r="E33" s="28">
        <v>51.53</v>
      </c>
      <c r="F33" s="28">
        <v>51.53</v>
      </c>
      <c r="G33" s="28">
        <v>51.53</v>
      </c>
      <c r="H33" s="28">
        <v>51.53</v>
      </c>
      <c r="I33" s="28">
        <v>51.53</v>
      </c>
      <c r="J33" s="28">
        <v>51.53</v>
      </c>
      <c r="K33" s="28">
        <v>51.53</v>
      </c>
      <c r="L33" s="28">
        <v>51.53</v>
      </c>
      <c r="M33" s="28">
        <v>51.53</v>
      </c>
      <c r="N33" s="28">
        <v>51.53</v>
      </c>
      <c r="O33" s="28">
        <v>51.53</v>
      </c>
      <c r="P33" s="28">
        <v>51.53</v>
      </c>
      <c r="Q33" s="28">
        <v>51.53</v>
      </c>
      <c r="R33" s="28">
        <v>51.53</v>
      </c>
      <c r="S33" s="28">
        <v>51.53</v>
      </c>
      <c r="T33" s="28">
        <v>51.53</v>
      </c>
      <c r="U33" s="28">
        <v>51.53</v>
      </c>
      <c r="V33" s="28">
        <v>51.53</v>
      </c>
      <c r="W33" s="28">
        <v>51.53</v>
      </c>
      <c r="X33" s="28">
        <v>51.53</v>
      </c>
      <c r="Y33" s="29">
        <v>51.53</v>
      </c>
    </row>
    <row r="34" spans="1:25" ht="15" outlineLevel="2" thickBot="1" x14ac:dyDescent="0.25">
      <c r="A34" s="2" t="s">
        <v>33</v>
      </c>
      <c r="B34" s="27">
        <v>150.72999999999999</v>
      </c>
      <c r="C34" s="28">
        <v>150.72999999999999</v>
      </c>
      <c r="D34" s="28">
        <v>150.72999999999999</v>
      </c>
      <c r="E34" s="28">
        <v>150.72999999999999</v>
      </c>
      <c r="F34" s="28">
        <v>150.72999999999999</v>
      </c>
      <c r="G34" s="28">
        <v>150.72999999999999</v>
      </c>
      <c r="H34" s="28">
        <v>150.72999999999999</v>
      </c>
      <c r="I34" s="28">
        <v>150.72999999999999</v>
      </c>
      <c r="J34" s="28">
        <v>150.72999999999999</v>
      </c>
      <c r="K34" s="28">
        <v>150.72999999999999</v>
      </c>
      <c r="L34" s="28">
        <v>150.72999999999999</v>
      </c>
      <c r="M34" s="28">
        <v>150.72999999999999</v>
      </c>
      <c r="N34" s="28">
        <v>150.72999999999999</v>
      </c>
      <c r="O34" s="28">
        <v>150.72999999999999</v>
      </c>
      <c r="P34" s="28">
        <v>150.72999999999999</v>
      </c>
      <c r="Q34" s="28">
        <v>150.72999999999999</v>
      </c>
      <c r="R34" s="28">
        <v>150.72999999999999</v>
      </c>
      <c r="S34" s="28">
        <v>150.72999999999999</v>
      </c>
      <c r="T34" s="28">
        <v>150.72999999999999</v>
      </c>
      <c r="U34" s="28">
        <v>150.72999999999999</v>
      </c>
      <c r="V34" s="28">
        <v>150.72999999999999</v>
      </c>
      <c r="W34" s="28">
        <v>150.72999999999999</v>
      </c>
      <c r="X34" s="28">
        <v>150.72999999999999</v>
      </c>
      <c r="Y34" s="29">
        <v>150.72999999999999</v>
      </c>
    </row>
    <row r="35" spans="1:25" ht="15" outlineLevel="2" thickBot="1" x14ac:dyDescent="0.25">
      <c r="A35" s="2" t="s">
        <v>55</v>
      </c>
      <c r="B35" s="27">
        <v>32.22</v>
      </c>
      <c r="C35" s="28">
        <v>32.22</v>
      </c>
      <c r="D35" s="28">
        <v>32.22</v>
      </c>
      <c r="E35" s="28">
        <v>32.22</v>
      </c>
      <c r="F35" s="28">
        <v>32.22</v>
      </c>
      <c r="G35" s="28">
        <v>32.22</v>
      </c>
      <c r="H35" s="28">
        <v>32.22</v>
      </c>
      <c r="I35" s="28">
        <v>32.22</v>
      </c>
      <c r="J35" s="28">
        <v>32.22</v>
      </c>
      <c r="K35" s="28">
        <v>32.22</v>
      </c>
      <c r="L35" s="28">
        <v>32.22</v>
      </c>
      <c r="M35" s="28">
        <v>32.22</v>
      </c>
      <c r="N35" s="28">
        <v>32.22</v>
      </c>
      <c r="O35" s="28">
        <v>32.22</v>
      </c>
      <c r="P35" s="28">
        <v>32.22</v>
      </c>
      <c r="Q35" s="28">
        <v>32.22</v>
      </c>
      <c r="R35" s="28">
        <v>32.22</v>
      </c>
      <c r="S35" s="28">
        <v>32.22</v>
      </c>
      <c r="T35" s="28">
        <v>32.22</v>
      </c>
      <c r="U35" s="28">
        <v>32.22</v>
      </c>
      <c r="V35" s="28">
        <v>32.22</v>
      </c>
      <c r="W35" s="28">
        <v>32.22</v>
      </c>
      <c r="X35" s="28">
        <v>32.22</v>
      </c>
      <c r="Y35" s="29">
        <v>32.22</v>
      </c>
    </row>
    <row r="36" spans="1:25" ht="15" outlineLevel="2" thickBot="1" x14ac:dyDescent="0.25">
      <c r="A36" s="2" t="s">
        <v>35</v>
      </c>
      <c r="B36" s="27">
        <v>3.1427653200000001</v>
      </c>
      <c r="C36" s="28">
        <v>3.1427653200000001</v>
      </c>
      <c r="D36" s="28">
        <v>3.1427653200000001</v>
      </c>
      <c r="E36" s="28">
        <v>3.1427653200000001</v>
      </c>
      <c r="F36" s="28">
        <v>3.1427653200000001</v>
      </c>
      <c r="G36" s="28">
        <v>3.1427653200000001</v>
      </c>
      <c r="H36" s="28">
        <v>3.1427653200000001</v>
      </c>
      <c r="I36" s="28">
        <v>3.1427653200000001</v>
      </c>
      <c r="J36" s="28">
        <v>3.1427653200000001</v>
      </c>
      <c r="K36" s="28">
        <v>3.1427653200000001</v>
      </c>
      <c r="L36" s="28">
        <v>3.1427653200000001</v>
      </c>
      <c r="M36" s="28">
        <v>3.1427653200000001</v>
      </c>
      <c r="N36" s="28">
        <v>3.1427653200000001</v>
      </c>
      <c r="O36" s="28">
        <v>3.1427653200000001</v>
      </c>
      <c r="P36" s="28">
        <v>3.1427653200000001</v>
      </c>
      <c r="Q36" s="28">
        <v>3.1427653200000001</v>
      </c>
      <c r="R36" s="28">
        <v>3.1427653200000001</v>
      </c>
      <c r="S36" s="28">
        <v>3.1427653200000001</v>
      </c>
      <c r="T36" s="28">
        <v>3.1427653200000001</v>
      </c>
      <c r="U36" s="28">
        <v>3.1427653200000001</v>
      </c>
      <c r="V36" s="28">
        <v>3.1427653200000001</v>
      </c>
      <c r="W36" s="28">
        <v>3.1427653200000001</v>
      </c>
      <c r="X36" s="28">
        <v>3.1427653200000001</v>
      </c>
      <c r="Y36" s="29">
        <v>3.1427653200000001</v>
      </c>
    </row>
    <row r="37" spans="1:25" ht="19.5" customHeight="1" thickBot="1" x14ac:dyDescent="0.25">
      <c r="A37" s="10">
        <v>4</v>
      </c>
      <c r="B37" s="24">
        <f t="shared" ref="B37:Y37" si="3">B38+B39+B40+B41+B42+B43</f>
        <v>1443.8451162900001</v>
      </c>
      <c r="C37" s="25">
        <f t="shared" si="3"/>
        <v>1466.7884841500002</v>
      </c>
      <c r="D37" s="25">
        <f t="shared" si="3"/>
        <v>1482.4201759300001</v>
      </c>
      <c r="E37" s="25">
        <f t="shared" si="3"/>
        <v>1491.9269992300001</v>
      </c>
      <c r="F37" s="25">
        <f t="shared" si="3"/>
        <v>1490.9913672600001</v>
      </c>
      <c r="G37" s="25">
        <f t="shared" si="3"/>
        <v>1490.3146536900001</v>
      </c>
      <c r="H37" s="25">
        <f t="shared" si="3"/>
        <v>1463.4607945700002</v>
      </c>
      <c r="I37" s="25">
        <f t="shared" si="3"/>
        <v>1433.1314683800001</v>
      </c>
      <c r="J37" s="25">
        <f t="shared" si="3"/>
        <v>1383.67566676</v>
      </c>
      <c r="K37" s="25">
        <f t="shared" si="3"/>
        <v>1350.9817658300001</v>
      </c>
      <c r="L37" s="25">
        <f t="shared" si="3"/>
        <v>1356.07517426</v>
      </c>
      <c r="M37" s="25">
        <f t="shared" si="3"/>
        <v>1354.5063587200002</v>
      </c>
      <c r="N37" s="25">
        <f t="shared" si="3"/>
        <v>1355.32382626</v>
      </c>
      <c r="O37" s="25">
        <f t="shared" si="3"/>
        <v>1364.9118874300002</v>
      </c>
      <c r="P37" s="25">
        <f t="shared" si="3"/>
        <v>1367.0662177400002</v>
      </c>
      <c r="Q37" s="25">
        <f t="shared" si="3"/>
        <v>1374.4929271400001</v>
      </c>
      <c r="R37" s="25">
        <f t="shared" si="3"/>
        <v>1381.8801426800001</v>
      </c>
      <c r="S37" s="25">
        <f t="shared" si="3"/>
        <v>1363.0686894800001</v>
      </c>
      <c r="T37" s="25">
        <f t="shared" si="3"/>
        <v>1362.70893004</v>
      </c>
      <c r="U37" s="25">
        <f t="shared" si="3"/>
        <v>1370.21903051</v>
      </c>
      <c r="V37" s="25">
        <f t="shared" si="3"/>
        <v>1390.7087763400002</v>
      </c>
      <c r="W37" s="25">
        <f t="shared" si="3"/>
        <v>1377.21207845</v>
      </c>
      <c r="X37" s="25">
        <f t="shared" si="3"/>
        <v>1379.97960403</v>
      </c>
      <c r="Y37" s="26">
        <f t="shared" si="3"/>
        <v>1425.26111418</v>
      </c>
    </row>
    <row r="38" spans="1:25" ht="51.75" outlineLevel="2" thickBot="1" x14ac:dyDescent="0.25">
      <c r="A38" s="2" t="s">
        <v>40</v>
      </c>
      <c r="B38" s="27">
        <v>819.55235097000002</v>
      </c>
      <c r="C38" s="28">
        <v>842.49571882999999</v>
      </c>
      <c r="D38" s="28">
        <v>858.12741060999997</v>
      </c>
      <c r="E38" s="28">
        <v>867.63423391000003</v>
      </c>
      <c r="F38" s="28">
        <v>866.69860194</v>
      </c>
      <c r="G38" s="28">
        <v>866.02188837000006</v>
      </c>
      <c r="H38" s="28">
        <v>839.16802925000002</v>
      </c>
      <c r="I38" s="28">
        <v>808.83870305999994</v>
      </c>
      <c r="J38" s="28">
        <v>759.38290143999996</v>
      </c>
      <c r="K38" s="28">
        <v>726.68900051000003</v>
      </c>
      <c r="L38" s="28">
        <v>731.78240893999998</v>
      </c>
      <c r="M38" s="28">
        <v>730.21359340000004</v>
      </c>
      <c r="N38" s="28">
        <v>731.03106093999997</v>
      </c>
      <c r="O38" s="28">
        <v>740.61912211000003</v>
      </c>
      <c r="P38" s="28">
        <v>742.77345242000001</v>
      </c>
      <c r="Q38" s="28">
        <v>750.20016181999995</v>
      </c>
      <c r="R38" s="28">
        <v>757.58737736</v>
      </c>
      <c r="S38" s="28">
        <v>738.77592416000005</v>
      </c>
      <c r="T38" s="28">
        <v>738.41616471999998</v>
      </c>
      <c r="U38" s="28">
        <v>745.92626518999998</v>
      </c>
      <c r="V38" s="28">
        <v>766.41601102000004</v>
      </c>
      <c r="W38" s="28">
        <v>752.91931312999998</v>
      </c>
      <c r="X38" s="28">
        <v>755.68683870999996</v>
      </c>
      <c r="Y38" s="29">
        <v>800.96834885999999</v>
      </c>
    </row>
    <row r="39" spans="1:25" ht="39" outlineLevel="2" thickBot="1" x14ac:dyDescent="0.25">
      <c r="A39" s="2" t="s">
        <v>41</v>
      </c>
      <c r="B39" s="27">
        <v>386.67</v>
      </c>
      <c r="C39" s="28">
        <v>386.67</v>
      </c>
      <c r="D39" s="28">
        <v>386.67</v>
      </c>
      <c r="E39" s="28">
        <v>386.67</v>
      </c>
      <c r="F39" s="28">
        <v>386.67</v>
      </c>
      <c r="G39" s="28">
        <v>386.67</v>
      </c>
      <c r="H39" s="28">
        <v>386.67</v>
      </c>
      <c r="I39" s="28">
        <v>386.67</v>
      </c>
      <c r="J39" s="28">
        <v>386.67</v>
      </c>
      <c r="K39" s="28">
        <v>386.67</v>
      </c>
      <c r="L39" s="28">
        <v>386.67</v>
      </c>
      <c r="M39" s="28">
        <v>386.67</v>
      </c>
      <c r="N39" s="28">
        <v>386.67</v>
      </c>
      <c r="O39" s="28">
        <v>386.67</v>
      </c>
      <c r="P39" s="28">
        <v>386.67</v>
      </c>
      <c r="Q39" s="28">
        <v>386.67</v>
      </c>
      <c r="R39" s="28">
        <v>386.67</v>
      </c>
      <c r="S39" s="28">
        <v>386.67</v>
      </c>
      <c r="T39" s="28">
        <v>386.67</v>
      </c>
      <c r="U39" s="28">
        <v>386.67</v>
      </c>
      <c r="V39" s="28">
        <v>386.67</v>
      </c>
      <c r="W39" s="28">
        <v>386.67</v>
      </c>
      <c r="X39" s="28">
        <v>386.67</v>
      </c>
      <c r="Y39" s="29">
        <v>386.67</v>
      </c>
    </row>
    <row r="40" spans="1:25" ht="15" outlineLevel="2" thickBot="1" x14ac:dyDescent="0.25">
      <c r="A40" s="2" t="s">
        <v>32</v>
      </c>
      <c r="B40" s="27">
        <v>51.53</v>
      </c>
      <c r="C40" s="28">
        <v>51.53</v>
      </c>
      <c r="D40" s="28">
        <v>51.53</v>
      </c>
      <c r="E40" s="28">
        <v>51.53</v>
      </c>
      <c r="F40" s="28">
        <v>51.53</v>
      </c>
      <c r="G40" s="28">
        <v>51.53</v>
      </c>
      <c r="H40" s="28">
        <v>51.53</v>
      </c>
      <c r="I40" s="28">
        <v>51.53</v>
      </c>
      <c r="J40" s="28">
        <v>51.53</v>
      </c>
      <c r="K40" s="28">
        <v>51.53</v>
      </c>
      <c r="L40" s="28">
        <v>51.53</v>
      </c>
      <c r="M40" s="28">
        <v>51.53</v>
      </c>
      <c r="N40" s="28">
        <v>51.53</v>
      </c>
      <c r="O40" s="28">
        <v>51.53</v>
      </c>
      <c r="P40" s="28">
        <v>51.53</v>
      </c>
      <c r="Q40" s="28">
        <v>51.53</v>
      </c>
      <c r="R40" s="28">
        <v>51.53</v>
      </c>
      <c r="S40" s="28">
        <v>51.53</v>
      </c>
      <c r="T40" s="28">
        <v>51.53</v>
      </c>
      <c r="U40" s="28">
        <v>51.53</v>
      </c>
      <c r="V40" s="28">
        <v>51.53</v>
      </c>
      <c r="W40" s="28">
        <v>51.53</v>
      </c>
      <c r="X40" s="28">
        <v>51.53</v>
      </c>
      <c r="Y40" s="29">
        <v>51.53</v>
      </c>
    </row>
    <row r="41" spans="1:25" ht="15" outlineLevel="2" thickBot="1" x14ac:dyDescent="0.25">
      <c r="A41" s="2" t="s">
        <v>33</v>
      </c>
      <c r="B41" s="27">
        <v>150.72999999999999</v>
      </c>
      <c r="C41" s="28">
        <v>150.72999999999999</v>
      </c>
      <c r="D41" s="28">
        <v>150.72999999999999</v>
      </c>
      <c r="E41" s="28">
        <v>150.72999999999999</v>
      </c>
      <c r="F41" s="28">
        <v>150.72999999999999</v>
      </c>
      <c r="G41" s="28">
        <v>150.72999999999999</v>
      </c>
      <c r="H41" s="28">
        <v>150.72999999999999</v>
      </c>
      <c r="I41" s="28">
        <v>150.72999999999999</v>
      </c>
      <c r="J41" s="28">
        <v>150.72999999999999</v>
      </c>
      <c r="K41" s="28">
        <v>150.72999999999999</v>
      </c>
      <c r="L41" s="28">
        <v>150.72999999999999</v>
      </c>
      <c r="M41" s="28">
        <v>150.72999999999999</v>
      </c>
      <c r="N41" s="28">
        <v>150.72999999999999</v>
      </c>
      <c r="O41" s="28">
        <v>150.72999999999999</v>
      </c>
      <c r="P41" s="28">
        <v>150.72999999999999</v>
      </c>
      <c r="Q41" s="28">
        <v>150.72999999999999</v>
      </c>
      <c r="R41" s="28">
        <v>150.72999999999999</v>
      </c>
      <c r="S41" s="28">
        <v>150.72999999999999</v>
      </c>
      <c r="T41" s="28">
        <v>150.72999999999999</v>
      </c>
      <c r="U41" s="28">
        <v>150.72999999999999</v>
      </c>
      <c r="V41" s="28">
        <v>150.72999999999999</v>
      </c>
      <c r="W41" s="28">
        <v>150.72999999999999</v>
      </c>
      <c r="X41" s="28">
        <v>150.72999999999999</v>
      </c>
      <c r="Y41" s="29">
        <v>150.72999999999999</v>
      </c>
    </row>
    <row r="42" spans="1:25" ht="15" outlineLevel="2" thickBot="1" x14ac:dyDescent="0.25">
      <c r="A42" s="2" t="s">
        <v>55</v>
      </c>
      <c r="B42" s="27">
        <v>32.22</v>
      </c>
      <c r="C42" s="28">
        <v>32.22</v>
      </c>
      <c r="D42" s="28">
        <v>32.22</v>
      </c>
      <c r="E42" s="28">
        <v>32.22</v>
      </c>
      <c r="F42" s="28">
        <v>32.22</v>
      </c>
      <c r="G42" s="28">
        <v>32.22</v>
      </c>
      <c r="H42" s="28">
        <v>32.22</v>
      </c>
      <c r="I42" s="28">
        <v>32.22</v>
      </c>
      <c r="J42" s="28">
        <v>32.22</v>
      </c>
      <c r="K42" s="28">
        <v>32.22</v>
      </c>
      <c r="L42" s="28">
        <v>32.22</v>
      </c>
      <c r="M42" s="28">
        <v>32.22</v>
      </c>
      <c r="N42" s="28">
        <v>32.22</v>
      </c>
      <c r="O42" s="28">
        <v>32.22</v>
      </c>
      <c r="P42" s="28">
        <v>32.22</v>
      </c>
      <c r="Q42" s="28">
        <v>32.22</v>
      </c>
      <c r="R42" s="28">
        <v>32.22</v>
      </c>
      <c r="S42" s="28">
        <v>32.22</v>
      </c>
      <c r="T42" s="28">
        <v>32.22</v>
      </c>
      <c r="U42" s="28">
        <v>32.22</v>
      </c>
      <c r="V42" s="28">
        <v>32.22</v>
      </c>
      <c r="W42" s="28">
        <v>32.22</v>
      </c>
      <c r="X42" s="28">
        <v>32.22</v>
      </c>
      <c r="Y42" s="29">
        <v>32.22</v>
      </c>
    </row>
    <row r="43" spans="1:25" ht="15" outlineLevel="2" thickBot="1" x14ac:dyDescent="0.25">
      <c r="A43" s="2" t="s">
        <v>35</v>
      </c>
      <c r="B43" s="27">
        <v>3.1427653200000001</v>
      </c>
      <c r="C43" s="28">
        <v>3.1427653200000001</v>
      </c>
      <c r="D43" s="28">
        <v>3.1427653200000001</v>
      </c>
      <c r="E43" s="28">
        <v>3.1427653200000001</v>
      </c>
      <c r="F43" s="28">
        <v>3.1427653200000001</v>
      </c>
      <c r="G43" s="28">
        <v>3.1427653200000001</v>
      </c>
      <c r="H43" s="28">
        <v>3.1427653200000001</v>
      </c>
      <c r="I43" s="28">
        <v>3.1427653200000001</v>
      </c>
      <c r="J43" s="28">
        <v>3.1427653200000001</v>
      </c>
      <c r="K43" s="28">
        <v>3.1427653200000001</v>
      </c>
      <c r="L43" s="28">
        <v>3.1427653200000001</v>
      </c>
      <c r="M43" s="28">
        <v>3.1427653200000001</v>
      </c>
      <c r="N43" s="28">
        <v>3.1427653200000001</v>
      </c>
      <c r="O43" s="28">
        <v>3.1427653200000001</v>
      </c>
      <c r="P43" s="28">
        <v>3.1427653200000001</v>
      </c>
      <c r="Q43" s="28">
        <v>3.1427653200000001</v>
      </c>
      <c r="R43" s="28">
        <v>3.1427653200000001</v>
      </c>
      <c r="S43" s="28">
        <v>3.1427653200000001</v>
      </c>
      <c r="T43" s="28">
        <v>3.1427653200000001</v>
      </c>
      <c r="U43" s="28">
        <v>3.1427653200000001</v>
      </c>
      <c r="V43" s="28">
        <v>3.1427653200000001</v>
      </c>
      <c r="W43" s="28">
        <v>3.1427653200000001</v>
      </c>
      <c r="X43" s="28">
        <v>3.1427653200000001</v>
      </c>
      <c r="Y43" s="29">
        <v>3.1427653200000001</v>
      </c>
    </row>
    <row r="44" spans="1:25" ht="19.5" customHeight="1" thickBot="1" x14ac:dyDescent="0.25">
      <c r="A44" s="10">
        <v>5</v>
      </c>
      <c r="B44" s="24">
        <f t="shared" ref="B44:Y44" si="4">B45+B46+B47+B48+B49+B50</f>
        <v>1490.0361400200002</v>
      </c>
      <c r="C44" s="25">
        <f t="shared" si="4"/>
        <v>1516.7201230600001</v>
      </c>
      <c r="D44" s="25">
        <f t="shared" si="4"/>
        <v>1505.2771479</v>
      </c>
      <c r="E44" s="25">
        <f t="shared" si="4"/>
        <v>1513.03454622</v>
      </c>
      <c r="F44" s="25">
        <f t="shared" si="4"/>
        <v>1507.7564893400001</v>
      </c>
      <c r="G44" s="25">
        <f t="shared" si="4"/>
        <v>1498.10579069</v>
      </c>
      <c r="H44" s="25">
        <f t="shared" si="4"/>
        <v>1445.2604818500001</v>
      </c>
      <c r="I44" s="25">
        <f t="shared" si="4"/>
        <v>1400.98824687</v>
      </c>
      <c r="J44" s="25">
        <f t="shared" si="4"/>
        <v>1347.3215039000002</v>
      </c>
      <c r="K44" s="25">
        <f t="shared" si="4"/>
        <v>1319.8347639200001</v>
      </c>
      <c r="L44" s="25">
        <f t="shared" si="4"/>
        <v>1303.9496868600002</v>
      </c>
      <c r="M44" s="25">
        <f t="shared" si="4"/>
        <v>1313.5431965100001</v>
      </c>
      <c r="N44" s="25">
        <f t="shared" si="4"/>
        <v>1321.0466763600002</v>
      </c>
      <c r="O44" s="25">
        <f t="shared" si="4"/>
        <v>1322.4204161100001</v>
      </c>
      <c r="P44" s="25">
        <f t="shared" si="4"/>
        <v>1330.7921541400001</v>
      </c>
      <c r="Q44" s="25">
        <f t="shared" si="4"/>
        <v>1337.8597137100001</v>
      </c>
      <c r="R44" s="25">
        <f t="shared" si="4"/>
        <v>1335.2580253600001</v>
      </c>
      <c r="S44" s="25">
        <f t="shared" si="4"/>
        <v>1343.7384725300001</v>
      </c>
      <c r="T44" s="25">
        <f t="shared" si="4"/>
        <v>1324.0382102900001</v>
      </c>
      <c r="U44" s="25">
        <f t="shared" si="4"/>
        <v>1337.8468492200002</v>
      </c>
      <c r="V44" s="25">
        <f t="shared" si="4"/>
        <v>1348.81513728</v>
      </c>
      <c r="W44" s="25">
        <f t="shared" si="4"/>
        <v>1326.42724165</v>
      </c>
      <c r="X44" s="25">
        <f t="shared" si="4"/>
        <v>1338.5257351400001</v>
      </c>
      <c r="Y44" s="26">
        <f t="shared" si="4"/>
        <v>1414.8671520300002</v>
      </c>
    </row>
    <row r="45" spans="1:25" ht="51.75" outlineLevel="2" thickBot="1" x14ac:dyDescent="0.25">
      <c r="A45" s="2" t="s">
        <v>40</v>
      </c>
      <c r="B45" s="27">
        <v>865.7433747</v>
      </c>
      <c r="C45" s="28">
        <v>892.42735774000005</v>
      </c>
      <c r="D45" s="28">
        <v>880.98438257999999</v>
      </c>
      <c r="E45" s="28">
        <v>888.74178089999998</v>
      </c>
      <c r="F45" s="28">
        <v>883.46372401999997</v>
      </c>
      <c r="G45" s="28">
        <v>873.81302536999999</v>
      </c>
      <c r="H45" s="28">
        <v>820.96771652999996</v>
      </c>
      <c r="I45" s="28">
        <v>776.69548154999995</v>
      </c>
      <c r="J45" s="28">
        <v>723.02873857999998</v>
      </c>
      <c r="K45" s="28">
        <v>695.54199860000006</v>
      </c>
      <c r="L45" s="28">
        <v>679.65692153999998</v>
      </c>
      <c r="M45" s="28">
        <v>689.25043118999997</v>
      </c>
      <c r="N45" s="28">
        <v>696.75391104000005</v>
      </c>
      <c r="O45" s="28">
        <v>698.12765078999996</v>
      </c>
      <c r="P45" s="28">
        <v>706.49938882000004</v>
      </c>
      <c r="Q45" s="28">
        <v>713.56694838999999</v>
      </c>
      <c r="R45" s="28">
        <v>710.96526003999998</v>
      </c>
      <c r="S45" s="28">
        <v>719.44570721000002</v>
      </c>
      <c r="T45" s="28">
        <v>699.74544496999999</v>
      </c>
      <c r="U45" s="28">
        <v>713.55408390000002</v>
      </c>
      <c r="V45" s="28">
        <v>724.52237195999999</v>
      </c>
      <c r="W45" s="28">
        <v>702.13447632999998</v>
      </c>
      <c r="X45" s="28">
        <v>714.23296981999999</v>
      </c>
      <c r="Y45" s="29">
        <v>790.57438671</v>
      </c>
    </row>
    <row r="46" spans="1:25" ht="39" outlineLevel="2" thickBot="1" x14ac:dyDescent="0.25">
      <c r="A46" s="2" t="s">
        <v>41</v>
      </c>
      <c r="B46" s="27">
        <v>386.67</v>
      </c>
      <c r="C46" s="28">
        <v>386.67</v>
      </c>
      <c r="D46" s="28">
        <v>386.67</v>
      </c>
      <c r="E46" s="28">
        <v>386.67</v>
      </c>
      <c r="F46" s="28">
        <v>386.67</v>
      </c>
      <c r="G46" s="28">
        <v>386.67</v>
      </c>
      <c r="H46" s="28">
        <v>386.67</v>
      </c>
      <c r="I46" s="28">
        <v>386.67</v>
      </c>
      <c r="J46" s="28">
        <v>386.67</v>
      </c>
      <c r="K46" s="28">
        <v>386.67</v>
      </c>
      <c r="L46" s="28">
        <v>386.67</v>
      </c>
      <c r="M46" s="28">
        <v>386.67</v>
      </c>
      <c r="N46" s="28">
        <v>386.67</v>
      </c>
      <c r="O46" s="28">
        <v>386.67</v>
      </c>
      <c r="P46" s="28">
        <v>386.67</v>
      </c>
      <c r="Q46" s="28">
        <v>386.67</v>
      </c>
      <c r="R46" s="28">
        <v>386.67</v>
      </c>
      <c r="S46" s="28">
        <v>386.67</v>
      </c>
      <c r="T46" s="28">
        <v>386.67</v>
      </c>
      <c r="U46" s="28">
        <v>386.67</v>
      </c>
      <c r="V46" s="28">
        <v>386.67</v>
      </c>
      <c r="W46" s="28">
        <v>386.67</v>
      </c>
      <c r="X46" s="28">
        <v>386.67</v>
      </c>
      <c r="Y46" s="29">
        <v>386.67</v>
      </c>
    </row>
    <row r="47" spans="1:25" ht="15" outlineLevel="2" thickBot="1" x14ac:dyDescent="0.25">
      <c r="A47" s="2" t="s">
        <v>32</v>
      </c>
      <c r="B47" s="27">
        <v>51.53</v>
      </c>
      <c r="C47" s="28">
        <v>51.53</v>
      </c>
      <c r="D47" s="28">
        <v>51.53</v>
      </c>
      <c r="E47" s="28">
        <v>51.53</v>
      </c>
      <c r="F47" s="28">
        <v>51.53</v>
      </c>
      <c r="G47" s="28">
        <v>51.53</v>
      </c>
      <c r="H47" s="28">
        <v>51.53</v>
      </c>
      <c r="I47" s="28">
        <v>51.53</v>
      </c>
      <c r="J47" s="28">
        <v>51.53</v>
      </c>
      <c r="K47" s="28">
        <v>51.53</v>
      </c>
      <c r="L47" s="28">
        <v>51.53</v>
      </c>
      <c r="M47" s="28">
        <v>51.53</v>
      </c>
      <c r="N47" s="28">
        <v>51.53</v>
      </c>
      <c r="O47" s="28">
        <v>51.53</v>
      </c>
      <c r="P47" s="28">
        <v>51.53</v>
      </c>
      <c r="Q47" s="28">
        <v>51.53</v>
      </c>
      <c r="R47" s="28">
        <v>51.53</v>
      </c>
      <c r="S47" s="28">
        <v>51.53</v>
      </c>
      <c r="T47" s="28">
        <v>51.53</v>
      </c>
      <c r="U47" s="28">
        <v>51.53</v>
      </c>
      <c r="V47" s="28">
        <v>51.53</v>
      </c>
      <c r="W47" s="28">
        <v>51.53</v>
      </c>
      <c r="X47" s="28">
        <v>51.53</v>
      </c>
      <c r="Y47" s="29">
        <v>51.53</v>
      </c>
    </row>
    <row r="48" spans="1:25" ht="15" outlineLevel="2" thickBot="1" x14ac:dyDescent="0.25">
      <c r="A48" s="2" t="s">
        <v>33</v>
      </c>
      <c r="B48" s="27">
        <v>150.72999999999999</v>
      </c>
      <c r="C48" s="28">
        <v>150.72999999999999</v>
      </c>
      <c r="D48" s="28">
        <v>150.72999999999999</v>
      </c>
      <c r="E48" s="28">
        <v>150.72999999999999</v>
      </c>
      <c r="F48" s="28">
        <v>150.72999999999999</v>
      </c>
      <c r="G48" s="28">
        <v>150.72999999999999</v>
      </c>
      <c r="H48" s="28">
        <v>150.72999999999999</v>
      </c>
      <c r="I48" s="28">
        <v>150.72999999999999</v>
      </c>
      <c r="J48" s="28">
        <v>150.72999999999999</v>
      </c>
      <c r="K48" s="28">
        <v>150.72999999999999</v>
      </c>
      <c r="L48" s="28">
        <v>150.72999999999999</v>
      </c>
      <c r="M48" s="28">
        <v>150.72999999999999</v>
      </c>
      <c r="N48" s="28">
        <v>150.72999999999999</v>
      </c>
      <c r="O48" s="28">
        <v>150.72999999999999</v>
      </c>
      <c r="P48" s="28">
        <v>150.72999999999999</v>
      </c>
      <c r="Q48" s="28">
        <v>150.72999999999999</v>
      </c>
      <c r="R48" s="28">
        <v>150.72999999999999</v>
      </c>
      <c r="S48" s="28">
        <v>150.72999999999999</v>
      </c>
      <c r="T48" s="28">
        <v>150.72999999999999</v>
      </c>
      <c r="U48" s="28">
        <v>150.72999999999999</v>
      </c>
      <c r="V48" s="28">
        <v>150.72999999999999</v>
      </c>
      <c r="W48" s="28">
        <v>150.72999999999999</v>
      </c>
      <c r="X48" s="28">
        <v>150.72999999999999</v>
      </c>
      <c r="Y48" s="29">
        <v>150.72999999999999</v>
      </c>
    </row>
    <row r="49" spans="1:25" ht="15" outlineLevel="2" thickBot="1" x14ac:dyDescent="0.25">
      <c r="A49" s="2" t="s">
        <v>55</v>
      </c>
      <c r="B49" s="27">
        <v>32.22</v>
      </c>
      <c r="C49" s="28">
        <v>32.22</v>
      </c>
      <c r="D49" s="28">
        <v>32.22</v>
      </c>
      <c r="E49" s="28">
        <v>32.22</v>
      </c>
      <c r="F49" s="28">
        <v>32.22</v>
      </c>
      <c r="G49" s="28">
        <v>32.22</v>
      </c>
      <c r="H49" s="28">
        <v>32.22</v>
      </c>
      <c r="I49" s="28">
        <v>32.22</v>
      </c>
      <c r="J49" s="28">
        <v>32.22</v>
      </c>
      <c r="K49" s="28">
        <v>32.22</v>
      </c>
      <c r="L49" s="28">
        <v>32.22</v>
      </c>
      <c r="M49" s="28">
        <v>32.22</v>
      </c>
      <c r="N49" s="28">
        <v>32.22</v>
      </c>
      <c r="O49" s="28">
        <v>32.22</v>
      </c>
      <c r="P49" s="28">
        <v>32.22</v>
      </c>
      <c r="Q49" s="28">
        <v>32.22</v>
      </c>
      <c r="R49" s="28">
        <v>32.22</v>
      </c>
      <c r="S49" s="28">
        <v>32.22</v>
      </c>
      <c r="T49" s="28">
        <v>32.22</v>
      </c>
      <c r="U49" s="28">
        <v>32.22</v>
      </c>
      <c r="V49" s="28">
        <v>32.22</v>
      </c>
      <c r="W49" s="28">
        <v>32.22</v>
      </c>
      <c r="X49" s="28">
        <v>32.22</v>
      </c>
      <c r="Y49" s="29">
        <v>32.22</v>
      </c>
    </row>
    <row r="50" spans="1:25" ht="15" outlineLevel="2" thickBot="1" x14ac:dyDescent="0.25">
      <c r="A50" s="2" t="s">
        <v>35</v>
      </c>
      <c r="B50" s="27">
        <v>3.1427653200000001</v>
      </c>
      <c r="C50" s="28">
        <v>3.1427653200000001</v>
      </c>
      <c r="D50" s="28">
        <v>3.1427653200000001</v>
      </c>
      <c r="E50" s="28">
        <v>3.1427653200000001</v>
      </c>
      <c r="F50" s="28">
        <v>3.1427653200000001</v>
      </c>
      <c r="G50" s="28">
        <v>3.1427653200000001</v>
      </c>
      <c r="H50" s="28">
        <v>3.1427653200000001</v>
      </c>
      <c r="I50" s="28">
        <v>3.1427653200000001</v>
      </c>
      <c r="J50" s="28">
        <v>3.1427653200000001</v>
      </c>
      <c r="K50" s="28">
        <v>3.1427653200000001</v>
      </c>
      <c r="L50" s="28">
        <v>3.1427653200000001</v>
      </c>
      <c r="M50" s="28">
        <v>3.1427653200000001</v>
      </c>
      <c r="N50" s="28">
        <v>3.1427653200000001</v>
      </c>
      <c r="O50" s="28">
        <v>3.1427653200000001</v>
      </c>
      <c r="P50" s="28">
        <v>3.1427653200000001</v>
      </c>
      <c r="Q50" s="28">
        <v>3.1427653200000001</v>
      </c>
      <c r="R50" s="28">
        <v>3.1427653200000001</v>
      </c>
      <c r="S50" s="28">
        <v>3.1427653200000001</v>
      </c>
      <c r="T50" s="28">
        <v>3.1427653200000001</v>
      </c>
      <c r="U50" s="28">
        <v>3.1427653200000001</v>
      </c>
      <c r="V50" s="28">
        <v>3.1427653200000001</v>
      </c>
      <c r="W50" s="28">
        <v>3.1427653200000001</v>
      </c>
      <c r="X50" s="28">
        <v>3.1427653200000001</v>
      </c>
      <c r="Y50" s="29">
        <v>3.1427653200000001</v>
      </c>
    </row>
    <row r="51" spans="1:25" ht="19.5" customHeight="1" thickBot="1" x14ac:dyDescent="0.25">
      <c r="A51" s="10">
        <v>6</v>
      </c>
      <c r="B51" s="24">
        <f t="shared" ref="B51:Y51" si="5">B52+B53+B54+B55+B56+B57</f>
        <v>1471.4199920200001</v>
      </c>
      <c r="C51" s="25">
        <f t="shared" si="5"/>
        <v>1497.6067070300001</v>
      </c>
      <c r="D51" s="25">
        <f t="shared" si="5"/>
        <v>1517.6016653800002</v>
      </c>
      <c r="E51" s="25">
        <f t="shared" si="5"/>
        <v>1523.5488435900002</v>
      </c>
      <c r="F51" s="25">
        <f t="shared" si="5"/>
        <v>1522.29472332</v>
      </c>
      <c r="G51" s="25">
        <f t="shared" si="5"/>
        <v>1509.8653284200002</v>
      </c>
      <c r="H51" s="25">
        <f t="shared" si="5"/>
        <v>1494.94087687</v>
      </c>
      <c r="I51" s="25">
        <f t="shared" si="5"/>
        <v>1453.0692510400002</v>
      </c>
      <c r="J51" s="25">
        <f t="shared" si="5"/>
        <v>1405.27834813</v>
      </c>
      <c r="K51" s="25">
        <f t="shared" si="5"/>
        <v>1379.4907682800001</v>
      </c>
      <c r="L51" s="25">
        <f t="shared" si="5"/>
        <v>1365.53303052</v>
      </c>
      <c r="M51" s="25">
        <f t="shared" si="5"/>
        <v>1366.8209346800002</v>
      </c>
      <c r="N51" s="25">
        <f t="shared" si="5"/>
        <v>1369.1392892800002</v>
      </c>
      <c r="O51" s="25">
        <f t="shared" si="5"/>
        <v>1383.0807104700002</v>
      </c>
      <c r="P51" s="25">
        <f t="shared" si="5"/>
        <v>1383.55737735</v>
      </c>
      <c r="Q51" s="25">
        <f t="shared" si="5"/>
        <v>1384.47333015</v>
      </c>
      <c r="R51" s="25">
        <f t="shared" si="5"/>
        <v>1396.5354020900002</v>
      </c>
      <c r="S51" s="25">
        <f t="shared" si="5"/>
        <v>1397.0067409300002</v>
      </c>
      <c r="T51" s="25">
        <f t="shared" si="5"/>
        <v>1368.93670739</v>
      </c>
      <c r="U51" s="25">
        <f t="shared" si="5"/>
        <v>1374.35590617</v>
      </c>
      <c r="V51" s="25">
        <f t="shared" si="5"/>
        <v>1386.4722291500002</v>
      </c>
      <c r="W51" s="25">
        <f t="shared" si="5"/>
        <v>1390.5835966100001</v>
      </c>
      <c r="X51" s="25">
        <f t="shared" si="5"/>
        <v>1392.7980585800001</v>
      </c>
      <c r="Y51" s="26">
        <f t="shared" si="5"/>
        <v>1434.2007669700001</v>
      </c>
    </row>
    <row r="52" spans="1:25" ht="51.75" outlineLevel="2" thickBot="1" x14ac:dyDescent="0.25">
      <c r="A52" s="2" t="s">
        <v>40</v>
      </c>
      <c r="B52" s="27">
        <v>847.12722670000005</v>
      </c>
      <c r="C52" s="28">
        <v>873.31394170999999</v>
      </c>
      <c r="D52" s="28">
        <v>893.30890006000004</v>
      </c>
      <c r="E52" s="28">
        <v>899.25607826999999</v>
      </c>
      <c r="F52" s="28">
        <v>898.00195799999995</v>
      </c>
      <c r="G52" s="28">
        <v>885.57256310000002</v>
      </c>
      <c r="H52" s="28">
        <v>870.64811154999995</v>
      </c>
      <c r="I52" s="28">
        <v>828.77648571999998</v>
      </c>
      <c r="J52" s="28">
        <v>780.98558280999998</v>
      </c>
      <c r="K52" s="28">
        <v>755.19800296000005</v>
      </c>
      <c r="L52" s="28">
        <v>741.24026519999995</v>
      </c>
      <c r="M52" s="28">
        <v>742.52816935999999</v>
      </c>
      <c r="N52" s="28">
        <v>744.84652396000001</v>
      </c>
      <c r="O52" s="28">
        <v>758.78794515000004</v>
      </c>
      <c r="P52" s="28">
        <v>759.26461202999997</v>
      </c>
      <c r="Q52" s="28">
        <v>760.18056482999998</v>
      </c>
      <c r="R52" s="28">
        <v>772.24263676999999</v>
      </c>
      <c r="S52" s="28">
        <v>772.71397561000003</v>
      </c>
      <c r="T52" s="28">
        <v>744.64394206999998</v>
      </c>
      <c r="U52" s="28">
        <v>750.06314084999997</v>
      </c>
      <c r="V52" s="28">
        <v>762.17946383000003</v>
      </c>
      <c r="W52" s="28">
        <v>766.29083129000003</v>
      </c>
      <c r="X52" s="28">
        <v>768.50529326000003</v>
      </c>
      <c r="Y52" s="29">
        <v>809.90800164999996</v>
      </c>
    </row>
    <row r="53" spans="1:25" ht="39" outlineLevel="2" thickBot="1" x14ac:dyDescent="0.25">
      <c r="A53" s="2" t="s">
        <v>41</v>
      </c>
      <c r="B53" s="27">
        <v>386.67</v>
      </c>
      <c r="C53" s="28">
        <v>386.67</v>
      </c>
      <c r="D53" s="28">
        <v>386.67</v>
      </c>
      <c r="E53" s="28">
        <v>386.67</v>
      </c>
      <c r="F53" s="28">
        <v>386.67</v>
      </c>
      <c r="G53" s="28">
        <v>386.67</v>
      </c>
      <c r="H53" s="28">
        <v>386.67</v>
      </c>
      <c r="I53" s="28">
        <v>386.67</v>
      </c>
      <c r="J53" s="28">
        <v>386.67</v>
      </c>
      <c r="K53" s="28">
        <v>386.67</v>
      </c>
      <c r="L53" s="28">
        <v>386.67</v>
      </c>
      <c r="M53" s="28">
        <v>386.67</v>
      </c>
      <c r="N53" s="28">
        <v>386.67</v>
      </c>
      <c r="O53" s="28">
        <v>386.67</v>
      </c>
      <c r="P53" s="28">
        <v>386.67</v>
      </c>
      <c r="Q53" s="28">
        <v>386.67</v>
      </c>
      <c r="R53" s="28">
        <v>386.67</v>
      </c>
      <c r="S53" s="28">
        <v>386.67</v>
      </c>
      <c r="T53" s="28">
        <v>386.67</v>
      </c>
      <c r="U53" s="28">
        <v>386.67</v>
      </c>
      <c r="V53" s="28">
        <v>386.67</v>
      </c>
      <c r="W53" s="28">
        <v>386.67</v>
      </c>
      <c r="X53" s="28">
        <v>386.67</v>
      </c>
      <c r="Y53" s="29">
        <v>386.67</v>
      </c>
    </row>
    <row r="54" spans="1:25" ht="15" outlineLevel="2" thickBot="1" x14ac:dyDescent="0.25">
      <c r="A54" s="2" t="s">
        <v>32</v>
      </c>
      <c r="B54" s="27">
        <v>51.53</v>
      </c>
      <c r="C54" s="28">
        <v>51.53</v>
      </c>
      <c r="D54" s="28">
        <v>51.53</v>
      </c>
      <c r="E54" s="28">
        <v>51.53</v>
      </c>
      <c r="F54" s="28">
        <v>51.53</v>
      </c>
      <c r="G54" s="28">
        <v>51.53</v>
      </c>
      <c r="H54" s="28">
        <v>51.53</v>
      </c>
      <c r="I54" s="28">
        <v>51.53</v>
      </c>
      <c r="J54" s="28">
        <v>51.53</v>
      </c>
      <c r="K54" s="28">
        <v>51.53</v>
      </c>
      <c r="L54" s="28">
        <v>51.53</v>
      </c>
      <c r="M54" s="28">
        <v>51.53</v>
      </c>
      <c r="N54" s="28">
        <v>51.53</v>
      </c>
      <c r="O54" s="28">
        <v>51.53</v>
      </c>
      <c r="P54" s="28">
        <v>51.53</v>
      </c>
      <c r="Q54" s="28">
        <v>51.53</v>
      </c>
      <c r="R54" s="28">
        <v>51.53</v>
      </c>
      <c r="S54" s="28">
        <v>51.53</v>
      </c>
      <c r="T54" s="28">
        <v>51.53</v>
      </c>
      <c r="U54" s="28">
        <v>51.53</v>
      </c>
      <c r="V54" s="28">
        <v>51.53</v>
      </c>
      <c r="W54" s="28">
        <v>51.53</v>
      </c>
      <c r="X54" s="28">
        <v>51.53</v>
      </c>
      <c r="Y54" s="29">
        <v>51.53</v>
      </c>
    </row>
    <row r="55" spans="1:25" ht="15" outlineLevel="2" thickBot="1" x14ac:dyDescent="0.25">
      <c r="A55" s="2" t="s">
        <v>33</v>
      </c>
      <c r="B55" s="27">
        <v>150.72999999999999</v>
      </c>
      <c r="C55" s="28">
        <v>150.72999999999999</v>
      </c>
      <c r="D55" s="28">
        <v>150.72999999999999</v>
      </c>
      <c r="E55" s="28">
        <v>150.72999999999999</v>
      </c>
      <c r="F55" s="28">
        <v>150.72999999999999</v>
      </c>
      <c r="G55" s="28">
        <v>150.72999999999999</v>
      </c>
      <c r="H55" s="28">
        <v>150.72999999999999</v>
      </c>
      <c r="I55" s="28">
        <v>150.72999999999999</v>
      </c>
      <c r="J55" s="28">
        <v>150.72999999999999</v>
      </c>
      <c r="K55" s="28">
        <v>150.72999999999999</v>
      </c>
      <c r="L55" s="28">
        <v>150.72999999999999</v>
      </c>
      <c r="M55" s="28">
        <v>150.72999999999999</v>
      </c>
      <c r="N55" s="28">
        <v>150.72999999999999</v>
      </c>
      <c r="O55" s="28">
        <v>150.72999999999999</v>
      </c>
      <c r="P55" s="28">
        <v>150.72999999999999</v>
      </c>
      <c r="Q55" s="28">
        <v>150.72999999999999</v>
      </c>
      <c r="R55" s="28">
        <v>150.72999999999999</v>
      </c>
      <c r="S55" s="28">
        <v>150.72999999999999</v>
      </c>
      <c r="T55" s="28">
        <v>150.72999999999999</v>
      </c>
      <c r="U55" s="28">
        <v>150.72999999999999</v>
      </c>
      <c r="V55" s="28">
        <v>150.72999999999999</v>
      </c>
      <c r="W55" s="28">
        <v>150.72999999999999</v>
      </c>
      <c r="X55" s="28">
        <v>150.72999999999999</v>
      </c>
      <c r="Y55" s="29">
        <v>150.72999999999999</v>
      </c>
    </row>
    <row r="56" spans="1:25" ht="15" outlineLevel="2" thickBot="1" x14ac:dyDescent="0.25">
      <c r="A56" s="2" t="s">
        <v>55</v>
      </c>
      <c r="B56" s="27">
        <v>32.22</v>
      </c>
      <c r="C56" s="28">
        <v>32.22</v>
      </c>
      <c r="D56" s="28">
        <v>32.22</v>
      </c>
      <c r="E56" s="28">
        <v>32.22</v>
      </c>
      <c r="F56" s="28">
        <v>32.22</v>
      </c>
      <c r="G56" s="28">
        <v>32.22</v>
      </c>
      <c r="H56" s="28">
        <v>32.22</v>
      </c>
      <c r="I56" s="28">
        <v>32.22</v>
      </c>
      <c r="J56" s="28">
        <v>32.22</v>
      </c>
      <c r="K56" s="28">
        <v>32.22</v>
      </c>
      <c r="L56" s="28">
        <v>32.22</v>
      </c>
      <c r="M56" s="28">
        <v>32.22</v>
      </c>
      <c r="N56" s="28">
        <v>32.22</v>
      </c>
      <c r="O56" s="28">
        <v>32.22</v>
      </c>
      <c r="P56" s="28">
        <v>32.22</v>
      </c>
      <c r="Q56" s="28">
        <v>32.22</v>
      </c>
      <c r="R56" s="28">
        <v>32.22</v>
      </c>
      <c r="S56" s="28">
        <v>32.22</v>
      </c>
      <c r="T56" s="28">
        <v>32.22</v>
      </c>
      <c r="U56" s="28">
        <v>32.22</v>
      </c>
      <c r="V56" s="28">
        <v>32.22</v>
      </c>
      <c r="W56" s="28">
        <v>32.22</v>
      </c>
      <c r="X56" s="28">
        <v>32.22</v>
      </c>
      <c r="Y56" s="29">
        <v>32.22</v>
      </c>
    </row>
    <row r="57" spans="1:25" ht="15" outlineLevel="2" thickBot="1" x14ac:dyDescent="0.25">
      <c r="A57" s="2" t="s">
        <v>35</v>
      </c>
      <c r="B57" s="27">
        <v>3.1427653200000001</v>
      </c>
      <c r="C57" s="28">
        <v>3.1427653200000001</v>
      </c>
      <c r="D57" s="28">
        <v>3.1427653200000001</v>
      </c>
      <c r="E57" s="28">
        <v>3.1427653200000001</v>
      </c>
      <c r="F57" s="28">
        <v>3.1427653200000001</v>
      </c>
      <c r="G57" s="28">
        <v>3.1427653200000001</v>
      </c>
      <c r="H57" s="28">
        <v>3.1427653200000001</v>
      </c>
      <c r="I57" s="28">
        <v>3.1427653200000001</v>
      </c>
      <c r="J57" s="28">
        <v>3.1427653200000001</v>
      </c>
      <c r="K57" s="28">
        <v>3.1427653200000001</v>
      </c>
      <c r="L57" s="28">
        <v>3.1427653200000001</v>
      </c>
      <c r="M57" s="28">
        <v>3.1427653200000001</v>
      </c>
      <c r="N57" s="28">
        <v>3.1427653200000001</v>
      </c>
      <c r="O57" s="28">
        <v>3.1427653200000001</v>
      </c>
      <c r="P57" s="28">
        <v>3.1427653200000001</v>
      </c>
      <c r="Q57" s="28">
        <v>3.1427653200000001</v>
      </c>
      <c r="R57" s="28">
        <v>3.1427653200000001</v>
      </c>
      <c r="S57" s="28">
        <v>3.1427653200000001</v>
      </c>
      <c r="T57" s="28">
        <v>3.1427653200000001</v>
      </c>
      <c r="U57" s="28">
        <v>3.1427653200000001</v>
      </c>
      <c r="V57" s="28">
        <v>3.1427653200000001</v>
      </c>
      <c r="W57" s="28">
        <v>3.1427653200000001</v>
      </c>
      <c r="X57" s="28">
        <v>3.1427653200000001</v>
      </c>
      <c r="Y57" s="29">
        <v>3.1427653200000001</v>
      </c>
    </row>
    <row r="58" spans="1:25" ht="19.5" customHeight="1" thickBot="1" x14ac:dyDescent="0.25">
      <c r="A58" s="10">
        <v>7</v>
      </c>
      <c r="B58" s="24">
        <f t="shared" ref="B58:Y58" si="6">B59+B60+B61+B62+B63+B64</f>
        <v>1461.0893076700002</v>
      </c>
      <c r="C58" s="25">
        <f t="shared" si="6"/>
        <v>1483.9678250300001</v>
      </c>
      <c r="D58" s="25">
        <f t="shared" si="6"/>
        <v>1510.2330787300002</v>
      </c>
      <c r="E58" s="25">
        <f t="shared" si="6"/>
        <v>1524.3157344400001</v>
      </c>
      <c r="F58" s="25">
        <f t="shared" si="6"/>
        <v>1530.1546941300001</v>
      </c>
      <c r="G58" s="25">
        <f t="shared" si="6"/>
        <v>1519.6490898700001</v>
      </c>
      <c r="H58" s="25">
        <f t="shared" si="6"/>
        <v>1498.2312190700002</v>
      </c>
      <c r="I58" s="25">
        <f t="shared" si="6"/>
        <v>1463.83566827</v>
      </c>
      <c r="J58" s="25">
        <f t="shared" si="6"/>
        <v>1410.7463276300002</v>
      </c>
      <c r="K58" s="25">
        <f t="shared" si="6"/>
        <v>1382.58366591</v>
      </c>
      <c r="L58" s="25">
        <f t="shared" si="6"/>
        <v>1375.06506962</v>
      </c>
      <c r="M58" s="25">
        <f t="shared" si="6"/>
        <v>1379.61197158</v>
      </c>
      <c r="N58" s="25">
        <f t="shared" si="6"/>
        <v>1371.4439669200001</v>
      </c>
      <c r="O58" s="25">
        <f t="shared" si="6"/>
        <v>1366.5254264900002</v>
      </c>
      <c r="P58" s="25">
        <f t="shared" si="6"/>
        <v>1359.9417942900002</v>
      </c>
      <c r="Q58" s="25">
        <f t="shared" si="6"/>
        <v>1363.5147946700001</v>
      </c>
      <c r="R58" s="25">
        <f t="shared" si="6"/>
        <v>1364.5650304500002</v>
      </c>
      <c r="S58" s="25">
        <f t="shared" si="6"/>
        <v>1360.8512710800001</v>
      </c>
      <c r="T58" s="25">
        <f t="shared" si="6"/>
        <v>1373.4265757700002</v>
      </c>
      <c r="U58" s="25">
        <f t="shared" si="6"/>
        <v>1380.9920297200001</v>
      </c>
      <c r="V58" s="25">
        <f t="shared" si="6"/>
        <v>1377.0474067100001</v>
      </c>
      <c r="W58" s="25">
        <f t="shared" si="6"/>
        <v>1373.6216570800002</v>
      </c>
      <c r="X58" s="25">
        <f t="shared" si="6"/>
        <v>1366.1314849900002</v>
      </c>
      <c r="Y58" s="26">
        <f t="shared" si="6"/>
        <v>1411.9874698400001</v>
      </c>
    </row>
    <row r="59" spans="1:25" ht="51.75" outlineLevel="2" thickBot="1" x14ac:dyDescent="0.25">
      <c r="A59" s="2" t="s">
        <v>40</v>
      </c>
      <c r="B59" s="27">
        <v>836.79654234999998</v>
      </c>
      <c r="C59" s="28">
        <v>859.67505971000003</v>
      </c>
      <c r="D59" s="28">
        <v>885.94031341000004</v>
      </c>
      <c r="E59" s="28">
        <v>900.02296911999997</v>
      </c>
      <c r="F59" s="28">
        <v>905.86192880999999</v>
      </c>
      <c r="G59" s="28">
        <v>895.35632454999995</v>
      </c>
      <c r="H59" s="28">
        <v>873.93845375000001</v>
      </c>
      <c r="I59" s="28">
        <v>839.54290294999998</v>
      </c>
      <c r="J59" s="28">
        <v>786.45356231000005</v>
      </c>
      <c r="K59" s="28">
        <v>758.29090058999998</v>
      </c>
      <c r="L59" s="28">
        <v>750.77230429999997</v>
      </c>
      <c r="M59" s="28">
        <v>755.31920625999999</v>
      </c>
      <c r="N59" s="28">
        <v>747.15120160000004</v>
      </c>
      <c r="O59" s="28">
        <v>742.23266117000003</v>
      </c>
      <c r="P59" s="28">
        <v>735.64902897000002</v>
      </c>
      <c r="Q59" s="28">
        <v>739.22202934999996</v>
      </c>
      <c r="R59" s="28">
        <v>740.27226513000005</v>
      </c>
      <c r="S59" s="28">
        <v>736.55850576</v>
      </c>
      <c r="T59" s="28">
        <v>749.13381045000006</v>
      </c>
      <c r="U59" s="28">
        <v>756.69926439999995</v>
      </c>
      <c r="V59" s="28">
        <v>752.75464138999996</v>
      </c>
      <c r="W59" s="28">
        <v>749.32889176000003</v>
      </c>
      <c r="X59" s="28">
        <v>741.83871967000005</v>
      </c>
      <c r="Y59" s="29">
        <v>787.69470451999996</v>
      </c>
    </row>
    <row r="60" spans="1:25" ht="39" outlineLevel="2" thickBot="1" x14ac:dyDescent="0.25">
      <c r="A60" s="2" t="s">
        <v>41</v>
      </c>
      <c r="B60" s="27">
        <v>386.67</v>
      </c>
      <c r="C60" s="28">
        <v>386.67</v>
      </c>
      <c r="D60" s="28">
        <v>386.67</v>
      </c>
      <c r="E60" s="28">
        <v>386.67</v>
      </c>
      <c r="F60" s="28">
        <v>386.67</v>
      </c>
      <c r="G60" s="28">
        <v>386.67</v>
      </c>
      <c r="H60" s="28">
        <v>386.67</v>
      </c>
      <c r="I60" s="28">
        <v>386.67</v>
      </c>
      <c r="J60" s="28">
        <v>386.67</v>
      </c>
      <c r="K60" s="28">
        <v>386.67</v>
      </c>
      <c r="L60" s="28">
        <v>386.67</v>
      </c>
      <c r="M60" s="28">
        <v>386.67</v>
      </c>
      <c r="N60" s="28">
        <v>386.67</v>
      </c>
      <c r="O60" s="28">
        <v>386.67</v>
      </c>
      <c r="P60" s="28">
        <v>386.67</v>
      </c>
      <c r="Q60" s="28">
        <v>386.67</v>
      </c>
      <c r="R60" s="28">
        <v>386.67</v>
      </c>
      <c r="S60" s="28">
        <v>386.67</v>
      </c>
      <c r="T60" s="28">
        <v>386.67</v>
      </c>
      <c r="U60" s="28">
        <v>386.67</v>
      </c>
      <c r="V60" s="28">
        <v>386.67</v>
      </c>
      <c r="W60" s="28">
        <v>386.67</v>
      </c>
      <c r="X60" s="28">
        <v>386.67</v>
      </c>
      <c r="Y60" s="29">
        <v>386.67</v>
      </c>
    </row>
    <row r="61" spans="1:25" ht="15" outlineLevel="2" thickBot="1" x14ac:dyDescent="0.25">
      <c r="A61" s="2" t="s">
        <v>32</v>
      </c>
      <c r="B61" s="27">
        <v>51.53</v>
      </c>
      <c r="C61" s="28">
        <v>51.53</v>
      </c>
      <c r="D61" s="28">
        <v>51.53</v>
      </c>
      <c r="E61" s="28">
        <v>51.53</v>
      </c>
      <c r="F61" s="28">
        <v>51.53</v>
      </c>
      <c r="G61" s="28">
        <v>51.53</v>
      </c>
      <c r="H61" s="28">
        <v>51.53</v>
      </c>
      <c r="I61" s="28">
        <v>51.53</v>
      </c>
      <c r="J61" s="28">
        <v>51.53</v>
      </c>
      <c r="K61" s="28">
        <v>51.53</v>
      </c>
      <c r="L61" s="28">
        <v>51.53</v>
      </c>
      <c r="M61" s="28">
        <v>51.53</v>
      </c>
      <c r="N61" s="28">
        <v>51.53</v>
      </c>
      <c r="O61" s="28">
        <v>51.53</v>
      </c>
      <c r="P61" s="28">
        <v>51.53</v>
      </c>
      <c r="Q61" s="28">
        <v>51.53</v>
      </c>
      <c r="R61" s="28">
        <v>51.53</v>
      </c>
      <c r="S61" s="28">
        <v>51.53</v>
      </c>
      <c r="T61" s="28">
        <v>51.53</v>
      </c>
      <c r="U61" s="28">
        <v>51.53</v>
      </c>
      <c r="V61" s="28">
        <v>51.53</v>
      </c>
      <c r="W61" s="28">
        <v>51.53</v>
      </c>
      <c r="X61" s="28">
        <v>51.53</v>
      </c>
      <c r="Y61" s="29">
        <v>51.53</v>
      </c>
    </row>
    <row r="62" spans="1:25" ht="15" outlineLevel="2" thickBot="1" x14ac:dyDescent="0.25">
      <c r="A62" s="2" t="s">
        <v>33</v>
      </c>
      <c r="B62" s="27">
        <v>150.72999999999999</v>
      </c>
      <c r="C62" s="28">
        <v>150.72999999999999</v>
      </c>
      <c r="D62" s="28">
        <v>150.72999999999999</v>
      </c>
      <c r="E62" s="28">
        <v>150.72999999999999</v>
      </c>
      <c r="F62" s="28">
        <v>150.72999999999999</v>
      </c>
      <c r="G62" s="28">
        <v>150.72999999999999</v>
      </c>
      <c r="H62" s="28">
        <v>150.72999999999999</v>
      </c>
      <c r="I62" s="28">
        <v>150.72999999999999</v>
      </c>
      <c r="J62" s="28">
        <v>150.72999999999999</v>
      </c>
      <c r="K62" s="28">
        <v>150.72999999999999</v>
      </c>
      <c r="L62" s="28">
        <v>150.72999999999999</v>
      </c>
      <c r="M62" s="28">
        <v>150.72999999999999</v>
      </c>
      <c r="N62" s="28">
        <v>150.72999999999999</v>
      </c>
      <c r="O62" s="28">
        <v>150.72999999999999</v>
      </c>
      <c r="P62" s="28">
        <v>150.72999999999999</v>
      </c>
      <c r="Q62" s="28">
        <v>150.72999999999999</v>
      </c>
      <c r="R62" s="28">
        <v>150.72999999999999</v>
      </c>
      <c r="S62" s="28">
        <v>150.72999999999999</v>
      </c>
      <c r="T62" s="28">
        <v>150.72999999999999</v>
      </c>
      <c r="U62" s="28">
        <v>150.72999999999999</v>
      </c>
      <c r="V62" s="28">
        <v>150.72999999999999</v>
      </c>
      <c r="W62" s="28">
        <v>150.72999999999999</v>
      </c>
      <c r="X62" s="28">
        <v>150.72999999999999</v>
      </c>
      <c r="Y62" s="29">
        <v>150.72999999999999</v>
      </c>
    </row>
    <row r="63" spans="1:25" ht="15" outlineLevel="2" thickBot="1" x14ac:dyDescent="0.25">
      <c r="A63" s="2" t="s">
        <v>55</v>
      </c>
      <c r="B63" s="27">
        <v>32.22</v>
      </c>
      <c r="C63" s="28">
        <v>32.22</v>
      </c>
      <c r="D63" s="28">
        <v>32.22</v>
      </c>
      <c r="E63" s="28">
        <v>32.22</v>
      </c>
      <c r="F63" s="28">
        <v>32.22</v>
      </c>
      <c r="G63" s="28">
        <v>32.22</v>
      </c>
      <c r="H63" s="28">
        <v>32.22</v>
      </c>
      <c r="I63" s="28">
        <v>32.22</v>
      </c>
      <c r="J63" s="28">
        <v>32.22</v>
      </c>
      <c r="K63" s="28">
        <v>32.22</v>
      </c>
      <c r="L63" s="28">
        <v>32.22</v>
      </c>
      <c r="M63" s="28">
        <v>32.22</v>
      </c>
      <c r="N63" s="28">
        <v>32.22</v>
      </c>
      <c r="O63" s="28">
        <v>32.22</v>
      </c>
      <c r="P63" s="28">
        <v>32.22</v>
      </c>
      <c r="Q63" s="28">
        <v>32.22</v>
      </c>
      <c r="R63" s="28">
        <v>32.22</v>
      </c>
      <c r="S63" s="28">
        <v>32.22</v>
      </c>
      <c r="T63" s="28">
        <v>32.22</v>
      </c>
      <c r="U63" s="28">
        <v>32.22</v>
      </c>
      <c r="V63" s="28">
        <v>32.22</v>
      </c>
      <c r="W63" s="28">
        <v>32.22</v>
      </c>
      <c r="X63" s="28">
        <v>32.22</v>
      </c>
      <c r="Y63" s="29">
        <v>32.22</v>
      </c>
    </row>
    <row r="64" spans="1:25" ht="15" outlineLevel="2" thickBot="1" x14ac:dyDescent="0.25">
      <c r="A64" s="2" t="s">
        <v>35</v>
      </c>
      <c r="B64" s="27">
        <v>3.1427653200000001</v>
      </c>
      <c r="C64" s="28">
        <v>3.1427653200000001</v>
      </c>
      <c r="D64" s="28">
        <v>3.1427653200000001</v>
      </c>
      <c r="E64" s="28">
        <v>3.1427653200000001</v>
      </c>
      <c r="F64" s="28">
        <v>3.1427653200000001</v>
      </c>
      <c r="G64" s="28">
        <v>3.1427653200000001</v>
      </c>
      <c r="H64" s="28">
        <v>3.1427653200000001</v>
      </c>
      <c r="I64" s="28">
        <v>3.1427653200000001</v>
      </c>
      <c r="J64" s="28">
        <v>3.1427653200000001</v>
      </c>
      <c r="K64" s="28">
        <v>3.1427653200000001</v>
      </c>
      <c r="L64" s="28">
        <v>3.1427653200000001</v>
      </c>
      <c r="M64" s="28">
        <v>3.1427653200000001</v>
      </c>
      <c r="N64" s="28">
        <v>3.1427653200000001</v>
      </c>
      <c r="O64" s="28">
        <v>3.1427653200000001</v>
      </c>
      <c r="P64" s="28">
        <v>3.1427653200000001</v>
      </c>
      <c r="Q64" s="28">
        <v>3.1427653200000001</v>
      </c>
      <c r="R64" s="28">
        <v>3.1427653200000001</v>
      </c>
      <c r="S64" s="28">
        <v>3.1427653200000001</v>
      </c>
      <c r="T64" s="28">
        <v>3.1427653200000001</v>
      </c>
      <c r="U64" s="28">
        <v>3.1427653200000001</v>
      </c>
      <c r="V64" s="28">
        <v>3.1427653200000001</v>
      </c>
      <c r="W64" s="28">
        <v>3.1427653200000001</v>
      </c>
      <c r="X64" s="28">
        <v>3.1427653200000001</v>
      </c>
      <c r="Y64" s="29">
        <v>3.1427653200000001</v>
      </c>
    </row>
    <row r="65" spans="1:25" ht="19.5" customHeight="1" thickBot="1" x14ac:dyDescent="0.25">
      <c r="A65" s="10">
        <v>8</v>
      </c>
      <c r="B65" s="24">
        <f t="shared" ref="B65:Y65" si="7">B66+B67+B68+B69+B70+B71</f>
        <v>1434.3005510600001</v>
      </c>
      <c r="C65" s="25">
        <f t="shared" si="7"/>
        <v>1461.98917323</v>
      </c>
      <c r="D65" s="25">
        <f t="shared" si="7"/>
        <v>1503.1929974900002</v>
      </c>
      <c r="E65" s="25">
        <f t="shared" si="7"/>
        <v>1543.2269484300002</v>
      </c>
      <c r="F65" s="25">
        <f t="shared" si="7"/>
        <v>1539.46817805</v>
      </c>
      <c r="G65" s="25">
        <f t="shared" si="7"/>
        <v>1539.5905783500002</v>
      </c>
      <c r="H65" s="25">
        <f t="shared" si="7"/>
        <v>1531.1021752200002</v>
      </c>
      <c r="I65" s="25">
        <f t="shared" si="7"/>
        <v>1495.1763954500002</v>
      </c>
      <c r="J65" s="25">
        <f t="shared" si="7"/>
        <v>1440.60629126</v>
      </c>
      <c r="K65" s="25">
        <f t="shared" si="7"/>
        <v>1407.72373975</v>
      </c>
      <c r="L65" s="25">
        <f t="shared" si="7"/>
        <v>1386.86771004</v>
      </c>
      <c r="M65" s="25">
        <f t="shared" si="7"/>
        <v>1391.1436211500002</v>
      </c>
      <c r="N65" s="25">
        <f t="shared" si="7"/>
        <v>1385.08030538</v>
      </c>
      <c r="O65" s="25">
        <f t="shared" si="7"/>
        <v>1389.8505135500002</v>
      </c>
      <c r="P65" s="25">
        <f t="shared" si="7"/>
        <v>1389.8891538500002</v>
      </c>
      <c r="Q65" s="25">
        <f t="shared" si="7"/>
        <v>1399.9512185900001</v>
      </c>
      <c r="R65" s="25">
        <f t="shared" si="7"/>
        <v>1407.3888117000001</v>
      </c>
      <c r="S65" s="25">
        <f t="shared" si="7"/>
        <v>1387.3699757000002</v>
      </c>
      <c r="T65" s="25">
        <f t="shared" si="7"/>
        <v>1396.6248328600002</v>
      </c>
      <c r="U65" s="25">
        <f t="shared" si="7"/>
        <v>1394.4862790000002</v>
      </c>
      <c r="V65" s="25">
        <f t="shared" si="7"/>
        <v>1397.6477396500002</v>
      </c>
      <c r="W65" s="25">
        <f t="shared" si="7"/>
        <v>1388.0585121200002</v>
      </c>
      <c r="X65" s="25">
        <f t="shared" si="7"/>
        <v>1403.6637040100002</v>
      </c>
      <c r="Y65" s="26">
        <f t="shared" si="7"/>
        <v>1487.60637296</v>
      </c>
    </row>
    <row r="66" spans="1:25" ht="51.75" outlineLevel="2" thickBot="1" x14ac:dyDescent="0.25">
      <c r="A66" s="2" t="s">
        <v>40</v>
      </c>
      <c r="B66" s="27">
        <v>810.00778574000003</v>
      </c>
      <c r="C66" s="28">
        <v>837.69640790999995</v>
      </c>
      <c r="D66" s="28">
        <v>878.90023216999998</v>
      </c>
      <c r="E66" s="28">
        <v>918.93418311000005</v>
      </c>
      <c r="F66" s="28">
        <v>915.17541272999995</v>
      </c>
      <c r="G66" s="28">
        <v>915.29781303000004</v>
      </c>
      <c r="H66" s="28">
        <v>906.80940989999999</v>
      </c>
      <c r="I66" s="28">
        <v>870.88363013000003</v>
      </c>
      <c r="J66" s="28">
        <v>816.31352593999998</v>
      </c>
      <c r="K66" s="28">
        <v>783.43097442999999</v>
      </c>
      <c r="L66" s="28">
        <v>762.57494471999996</v>
      </c>
      <c r="M66" s="28">
        <v>766.85085583</v>
      </c>
      <c r="N66" s="28">
        <v>760.78754005999997</v>
      </c>
      <c r="O66" s="28">
        <v>765.55774823000002</v>
      </c>
      <c r="P66" s="28">
        <v>765.59638853000001</v>
      </c>
      <c r="Q66" s="28">
        <v>775.65845327</v>
      </c>
      <c r="R66" s="28">
        <v>783.09604637999996</v>
      </c>
      <c r="S66" s="28">
        <v>763.07721038</v>
      </c>
      <c r="T66" s="28">
        <v>772.33206754000003</v>
      </c>
      <c r="U66" s="28">
        <v>770.19351368000002</v>
      </c>
      <c r="V66" s="28">
        <v>773.35497433</v>
      </c>
      <c r="W66" s="28">
        <v>763.76574679999999</v>
      </c>
      <c r="X66" s="28">
        <v>779.37093869</v>
      </c>
      <c r="Y66" s="29">
        <v>863.31360763999999</v>
      </c>
    </row>
    <row r="67" spans="1:25" ht="39" outlineLevel="2" thickBot="1" x14ac:dyDescent="0.25">
      <c r="A67" s="2" t="s">
        <v>41</v>
      </c>
      <c r="B67" s="27">
        <v>386.67</v>
      </c>
      <c r="C67" s="28">
        <v>386.67</v>
      </c>
      <c r="D67" s="28">
        <v>386.67</v>
      </c>
      <c r="E67" s="28">
        <v>386.67</v>
      </c>
      <c r="F67" s="28">
        <v>386.67</v>
      </c>
      <c r="G67" s="28">
        <v>386.67</v>
      </c>
      <c r="H67" s="28">
        <v>386.67</v>
      </c>
      <c r="I67" s="28">
        <v>386.67</v>
      </c>
      <c r="J67" s="28">
        <v>386.67</v>
      </c>
      <c r="K67" s="28">
        <v>386.67</v>
      </c>
      <c r="L67" s="28">
        <v>386.67</v>
      </c>
      <c r="M67" s="28">
        <v>386.67</v>
      </c>
      <c r="N67" s="28">
        <v>386.67</v>
      </c>
      <c r="O67" s="28">
        <v>386.67</v>
      </c>
      <c r="P67" s="28">
        <v>386.67</v>
      </c>
      <c r="Q67" s="28">
        <v>386.67</v>
      </c>
      <c r="R67" s="28">
        <v>386.67</v>
      </c>
      <c r="S67" s="28">
        <v>386.67</v>
      </c>
      <c r="T67" s="28">
        <v>386.67</v>
      </c>
      <c r="U67" s="28">
        <v>386.67</v>
      </c>
      <c r="V67" s="28">
        <v>386.67</v>
      </c>
      <c r="W67" s="28">
        <v>386.67</v>
      </c>
      <c r="X67" s="28">
        <v>386.67</v>
      </c>
      <c r="Y67" s="29">
        <v>386.67</v>
      </c>
    </row>
    <row r="68" spans="1:25" ht="15" outlineLevel="2" thickBot="1" x14ac:dyDescent="0.25">
      <c r="A68" s="2" t="s">
        <v>32</v>
      </c>
      <c r="B68" s="27">
        <v>51.53</v>
      </c>
      <c r="C68" s="28">
        <v>51.53</v>
      </c>
      <c r="D68" s="28">
        <v>51.53</v>
      </c>
      <c r="E68" s="28">
        <v>51.53</v>
      </c>
      <c r="F68" s="28">
        <v>51.53</v>
      </c>
      <c r="G68" s="28">
        <v>51.53</v>
      </c>
      <c r="H68" s="28">
        <v>51.53</v>
      </c>
      <c r="I68" s="28">
        <v>51.53</v>
      </c>
      <c r="J68" s="28">
        <v>51.53</v>
      </c>
      <c r="K68" s="28">
        <v>51.53</v>
      </c>
      <c r="L68" s="28">
        <v>51.53</v>
      </c>
      <c r="M68" s="28">
        <v>51.53</v>
      </c>
      <c r="N68" s="28">
        <v>51.53</v>
      </c>
      <c r="O68" s="28">
        <v>51.53</v>
      </c>
      <c r="P68" s="28">
        <v>51.53</v>
      </c>
      <c r="Q68" s="28">
        <v>51.53</v>
      </c>
      <c r="R68" s="28">
        <v>51.53</v>
      </c>
      <c r="S68" s="28">
        <v>51.53</v>
      </c>
      <c r="T68" s="28">
        <v>51.53</v>
      </c>
      <c r="U68" s="28">
        <v>51.53</v>
      </c>
      <c r="V68" s="28">
        <v>51.53</v>
      </c>
      <c r="W68" s="28">
        <v>51.53</v>
      </c>
      <c r="X68" s="28">
        <v>51.53</v>
      </c>
      <c r="Y68" s="29">
        <v>51.53</v>
      </c>
    </row>
    <row r="69" spans="1:25" ht="15" outlineLevel="2" thickBot="1" x14ac:dyDescent="0.25">
      <c r="A69" s="2" t="s">
        <v>33</v>
      </c>
      <c r="B69" s="27">
        <v>150.72999999999999</v>
      </c>
      <c r="C69" s="28">
        <v>150.72999999999999</v>
      </c>
      <c r="D69" s="28">
        <v>150.72999999999999</v>
      </c>
      <c r="E69" s="28">
        <v>150.72999999999999</v>
      </c>
      <c r="F69" s="28">
        <v>150.72999999999999</v>
      </c>
      <c r="G69" s="28">
        <v>150.72999999999999</v>
      </c>
      <c r="H69" s="28">
        <v>150.72999999999999</v>
      </c>
      <c r="I69" s="28">
        <v>150.72999999999999</v>
      </c>
      <c r="J69" s="28">
        <v>150.72999999999999</v>
      </c>
      <c r="K69" s="28">
        <v>150.72999999999999</v>
      </c>
      <c r="L69" s="28">
        <v>150.72999999999999</v>
      </c>
      <c r="M69" s="28">
        <v>150.72999999999999</v>
      </c>
      <c r="N69" s="28">
        <v>150.72999999999999</v>
      </c>
      <c r="O69" s="28">
        <v>150.72999999999999</v>
      </c>
      <c r="P69" s="28">
        <v>150.72999999999999</v>
      </c>
      <c r="Q69" s="28">
        <v>150.72999999999999</v>
      </c>
      <c r="R69" s="28">
        <v>150.72999999999999</v>
      </c>
      <c r="S69" s="28">
        <v>150.72999999999999</v>
      </c>
      <c r="T69" s="28">
        <v>150.72999999999999</v>
      </c>
      <c r="U69" s="28">
        <v>150.72999999999999</v>
      </c>
      <c r="V69" s="28">
        <v>150.72999999999999</v>
      </c>
      <c r="W69" s="28">
        <v>150.72999999999999</v>
      </c>
      <c r="X69" s="28">
        <v>150.72999999999999</v>
      </c>
      <c r="Y69" s="29">
        <v>150.72999999999999</v>
      </c>
    </row>
    <row r="70" spans="1:25" ht="15" outlineLevel="2" thickBot="1" x14ac:dyDescent="0.25">
      <c r="A70" s="2" t="s">
        <v>55</v>
      </c>
      <c r="B70" s="27">
        <v>32.22</v>
      </c>
      <c r="C70" s="28">
        <v>32.22</v>
      </c>
      <c r="D70" s="28">
        <v>32.22</v>
      </c>
      <c r="E70" s="28">
        <v>32.22</v>
      </c>
      <c r="F70" s="28">
        <v>32.22</v>
      </c>
      <c r="G70" s="28">
        <v>32.22</v>
      </c>
      <c r="H70" s="28">
        <v>32.22</v>
      </c>
      <c r="I70" s="28">
        <v>32.22</v>
      </c>
      <c r="J70" s="28">
        <v>32.22</v>
      </c>
      <c r="K70" s="28">
        <v>32.22</v>
      </c>
      <c r="L70" s="28">
        <v>32.22</v>
      </c>
      <c r="M70" s="28">
        <v>32.22</v>
      </c>
      <c r="N70" s="28">
        <v>32.22</v>
      </c>
      <c r="O70" s="28">
        <v>32.22</v>
      </c>
      <c r="P70" s="28">
        <v>32.22</v>
      </c>
      <c r="Q70" s="28">
        <v>32.22</v>
      </c>
      <c r="R70" s="28">
        <v>32.22</v>
      </c>
      <c r="S70" s="28">
        <v>32.22</v>
      </c>
      <c r="T70" s="28">
        <v>32.22</v>
      </c>
      <c r="U70" s="28">
        <v>32.22</v>
      </c>
      <c r="V70" s="28">
        <v>32.22</v>
      </c>
      <c r="W70" s="28">
        <v>32.22</v>
      </c>
      <c r="X70" s="28">
        <v>32.22</v>
      </c>
      <c r="Y70" s="29">
        <v>32.22</v>
      </c>
    </row>
    <row r="71" spans="1:25" ht="15" outlineLevel="2" thickBot="1" x14ac:dyDescent="0.25">
      <c r="A71" s="2" t="s">
        <v>35</v>
      </c>
      <c r="B71" s="27">
        <v>3.1427653200000001</v>
      </c>
      <c r="C71" s="28">
        <v>3.1427653200000001</v>
      </c>
      <c r="D71" s="28">
        <v>3.1427653200000001</v>
      </c>
      <c r="E71" s="28">
        <v>3.1427653200000001</v>
      </c>
      <c r="F71" s="28">
        <v>3.1427653200000001</v>
      </c>
      <c r="G71" s="28">
        <v>3.1427653200000001</v>
      </c>
      <c r="H71" s="28">
        <v>3.1427653200000001</v>
      </c>
      <c r="I71" s="28">
        <v>3.1427653200000001</v>
      </c>
      <c r="J71" s="28">
        <v>3.1427653200000001</v>
      </c>
      <c r="K71" s="28">
        <v>3.1427653200000001</v>
      </c>
      <c r="L71" s="28">
        <v>3.1427653200000001</v>
      </c>
      <c r="M71" s="28">
        <v>3.1427653200000001</v>
      </c>
      <c r="N71" s="28">
        <v>3.1427653200000001</v>
      </c>
      <c r="O71" s="28">
        <v>3.1427653200000001</v>
      </c>
      <c r="P71" s="28">
        <v>3.1427653200000001</v>
      </c>
      <c r="Q71" s="28">
        <v>3.1427653200000001</v>
      </c>
      <c r="R71" s="28">
        <v>3.1427653200000001</v>
      </c>
      <c r="S71" s="28">
        <v>3.1427653200000001</v>
      </c>
      <c r="T71" s="28">
        <v>3.1427653200000001</v>
      </c>
      <c r="U71" s="28">
        <v>3.1427653200000001</v>
      </c>
      <c r="V71" s="28">
        <v>3.1427653200000001</v>
      </c>
      <c r="W71" s="28">
        <v>3.1427653200000001</v>
      </c>
      <c r="X71" s="28">
        <v>3.1427653200000001</v>
      </c>
      <c r="Y71" s="29">
        <v>3.1427653200000001</v>
      </c>
    </row>
    <row r="72" spans="1:25" ht="19.5" customHeight="1" thickBot="1" x14ac:dyDescent="0.25">
      <c r="A72" s="10">
        <v>9</v>
      </c>
      <c r="B72" s="24">
        <f t="shared" ref="B72:Y72" si="8">B73+B74+B75+B76+B77+B78</f>
        <v>1534.4173834600001</v>
      </c>
      <c r="C72" s="25">
        <f t="shared" si="8"/>
        <v>1569.6809301100002</v>
      </c>
      <c r="D72" s="25">
        <f t="shared" si="8"/>
        <v>1586.7245775900001</v>
      </c>
      <c r="E72" s="25">
        <f t="shared" si="8"/>
        <v>1597.9847944300002</v>
      </c>
      <c r="F72" s="25">
        <f t="shared" si="8"/>
        <v>1594.58317319</v>
      </c>
      <c r="G72" s="25">
        <f t="shared" si="8"/>
        <v>1588.3676932200001</v>
      </c>
      <c r="H72" s="25">
        <f t="shared" si="8"/>
        <v>1528.4929159600001</v>
      </c>
      <c r="I72" s="25">
        <f t="shared" si="8"/>
        <v>1471.0667835000002</v>
      </c>
      <c r="J72" s="25">
        <f t="shared" si="8"/>
        <v>1410.3799498600001</v>
      </c>
      <c r="K72" s="25">
        <f t="shared" si="8"/>
        <v>1398.7397009000001</v>
      </c>
      <c r="L72" s="25">
        <f t="shared" si="8"/>
        <v>1384.4210384800001</v>
      </c>
      <c r="M72" s="25">
        <f t="shared" si="8"/>
        <v>1379.2694134300002</v>
      </c>
      <c r="N72" s="25">
        <f t="shared" si="8"/>
        <v>1381.8503036400002</v>
      </c>
      <c r="O72" s="25">
        <f t="shared" si="8"/>
        <v>1393.1886905900001</v>
      </c>
      <c r="P72" s="25">
        <f t="shared" si="8"/>
        <v>1383.9246577900001</v>
      </c>
      <c r="Q72" s="25">
        <f t="shared" si="8"/>
        <v>1390.7284441800002</v>
      </c>
      <c r="R72" s="25">
        <f t="shared" si="8"/>
        <v>1397.3033292100001</v>
      </c>
      <c r="S72" s="25">
        <f t="shared" si="8"/>
        <v>1393.09799795</v>
      </c>
      <c r="T72" s="25">
        <f t="shared" si="8"/>
        <v>1382.3491796800001</v>
      </c>
      <c r="U72" s="25">
        <f t="shared" si="8"/>
        <v>1395.2126262300001</v>
      </c>
      <c r="V72" s="25">
        <f t="shared" si="8"/>
        <v>1400.9900489900001</v>
      </c>
      <c r="W72" s="25">
        <f t="shared" si="8"/>
        <v>1388.8348437100001</v>
      </c>
      <c r="X72" s="25">
        <f t="shared" si="8"/>
        <v>1403.7256140300001</v>
      </c>
      <c r="Y72" s="26">
        <f t="shared" si="8"/>
        <v>1482.1739497100002</v>
      </c>
    </row>
    <row r="73" spans="1:25" ht="51.75" outlineLevel="2" thickBot="1" x14ac:dyDescent="0.25">
      <c r="A73" s="2" t="s">
        <v>40</v>
      </c>
      <c r="B73" s="27">
        <v>910.12461814000005</v>
      </c>
      <c r="C73" s="28">
        <v>945.38816479000002</v>
      </c>
      <c r="D73" s="28">
        <v>962.43181227000002</v>
      </c>
      <c r="E73" s="28">
        <v>973.69202911000002</v>
      </c>
      <c r="F73" s="28">
        <v>970.29040786999997</v>
      </c>
      <c r="G73" s="28">
        <v>964.07492790000003</v>
      </c>
      <c r="H73" s="28">
        <v>904.20015063999995</v>
      </c>
      <c r="I73" s="28">
        <v>846.77401817999998</v>
      </c>
      <c r="J73" s="28">
        <v>786.08718453999995</v>
      </c>
      <c r="K73" s="28">
        <v>774.44693557999994</v>
      </c>
      <c r="L73" s="28">
        <v>760.12827316000005</v>
      </c>
      <c r="M73" s="28">
        <v>754.97664811000004</v>
      </c>
      <c r="N73" s="28">
        <v>757.55753832000005</v>
      </c>
      <c r="O73" s="28">
        <v>768.89592527000002</v>
      </c>
      <c r="P73" s="28">
        <v>759.63189247000003</v>
      </c>
      <c r="Q73" s="28">
        <v>766.43567886000005</v>
      </c>
      <c r="R73" s="28">
        <v>773.01056388999996</v>
      </c>
      <c r="S73" s="28">
        <v>768.80523262999998</v>
      </c>
      <c r="T73" s="28">
        <v>758.05641435999996</v>
      </c>
      <c r="U73" s="28">
        <v>770.91986091000001</v>
      </c>
      <c r="V73" s="28">
        <v>776.69728367000005</v>
      </c>
      <c r="W73" s="28">
        <v>764.54207839000003</v>
      </c>
      <c r="X73" s="28">
        <v>779.43284871000003</v>
      </c>
      <c r="Y73" s="29">
        <v>857.88118439000004</v>
      </c>
    </row>
    <row r="74" spans="1:25" ht="39" outlineLevel="2" thickBot="1" x14ac:dyDescent="0.25">
      <c r="A74" s="2" t="s">
        <v>41</v>
      </c>
      <c r="B74" s="27">
        <v>386.67</v>
      </c>
      <c r="C74" s="28">
        <v>386.67</v>
      </c>
      <c r="D74" s="28">
        <v>386.67</v>
      </c>
      <c r="E74" s="28">
        <v>386.67</v>
      </c>
      <c r="F74" s="28">
        <v>386.67</v>
      </c>
      <c r="G74" s="28">
        <v>386.67</v>
      </c>
      <c r="H74" s="28">
        <v>386.67</v>
      </c>
      <c r="I74" s="28">
        <v>386.67</v>
      </c>
      <c r="J74" s="28">
        <v>386.67</v>
      </c>
      <c r="K74" s="28">
        <v>386.67</v>
      </c>
      <c r="L74" s="28">
        <v>386.67</v>
      </c>
      <c r="M74" s="28">
        <v>386.67</v>
      </c>
      <c r="N74" s="28">
        <v>386.67</v>
      </c>
      <c r="O74" s="28">
        <v>386.67</v>
      </c>
      <c r="P74" s="28">
        <v>386.67</v>
      </c>
      <c r="Q74" s="28">
        <v>386.67</v>
      </c>
      <c r="R74" s="28">
        <v>386.67</v>
      </c>
      <c r="S74" s="28">
        <v>386.67</v>
      </c>
      <c r="T74" s="28">
        <v>386.67</v>
      </c>
      <c r="U74" s="28">
        <v>386.67</v>
      </c>
      <c r="V74" s="28">
        <v>386.67</v>
      </c>
      <c r="W74" s="28">
        <v>386.67</v>
      </c>
      <c r="X74" s="28">
        <v>386.67</v>
      </c>
      <c r="Y74" s="29">
        <v>386.67</v>
      </c>
    </row>
    <row r="75" spans="1:25" ht="15" outlineLevel="2" thickBot="1" x14ac:dyDescent="0.25">
      <c r="A75" s="2" t="s">
        <v>32</v>
      </c>
      <c r="B75" s="27">
        <v>51.53</v>
      </c>
      <c r="C75" s="28">
        <v>51.53</v>
      </c>
      <c r="D75" s="28">
        <v>51.53</v>
      </c>
      <c r="E75" s="28">
        <v>51.53</v>
      </c>
      <c r="F75" s="28">
        <v>51.53</v>
      </c>
      <c r="G75" s="28">
        <v>51.53</v>
      </c>
      <c r="H75" s="28">
        <v>51.53</v>
      </c>
      <c r="I75" s="28">
        <v>51.53</v>
      </c>
      <c r="J75" s="28">
        <v>51.53</v>
      </c>
      <c r="K75" s="28">
        <v>51.53</v>
      </c>
      <c r="L75" s="28">
        <v>51.53</v>
      </c>
      <c r="M75" s="28">
        <v>51.53</v>
      </c>
      <c r="N75" s="28">
        <v>51.53</v>
      </c>
      <c r="O75" s="28">
        <v>51.53</v>
      </c>
      <c r="P75" s="28">
        <v>51.53</v>
      </c>
      <c r="Q75" s="28">
        <v>51.53</v>
      </c>
      <c r="R75" s="28">
        <v>51.53</v>
      </c>
      <c r="S75" s="28">
        <v>51.53</v>
      </c>
      <c r="T75" s="28">
        <v>51.53</v>
      </c>
      <c r="U75" s="28">
        <v>51.53</v>
      </c>
      <c r="V75" s="28">
        <v>51.53</v>
      </c>
      <c r="W75" s="28">
        <v>51.53</v>
      </c>
      <c r="X75" s="28">
        <v>51.53</v>
      </c>
      <c r="Y75" s="29">
        <v>51.53</v>
      </c>
    </row>
    <row r="76" spans="1:25" ht="15" outlineLevel="2" thickBot="1" x14ac:dyDescent="0.25">
      <c r="A76" s="2" t="s">
        <v>33</v>
      </c>
      <c r="B76" s="27">
        <v>150.72999999999999</v>
      </c>
      <c r="C76" s="28">
        <v>150.72999999999999</v>
      </c>
      <c r="D76" s="28">
        <v>150.72999999999999</v>
      </c>
      <c r="E76" s="28">
        <v>150.72999999999999</v>
      </c>
      <c r="F76" s="28">
        <v>150.72999999999999</v>
      </c>
      <c r="G76" s="28">
        <v>150.72999999999999</v>
      </c>
      <c r="H76" s="28">
        <v>150.72999999999999</v>
      </c>
      <c r="I76" s="28">
        <v>150.72999999999999</v>
      </c>
      <c r="J76" s="28">
        <v>150.72999999999999</v>
      </c>
      <c r="K76" s="28">
        <v>150.72999999999999</v>
      </c>
      <c r="L76" s="28">
        <v>150.72999999999999</v>
      </c>
      <c r="M76" s="28">
        <v>150.72999999999999</v>
      </c>
      <c r="N76" s="28">
        <v>150.72999999999999</v>
      </c>
      <c r="O76" s="28">
        <v>150.72999999999999</v>
      </c>
      <c r="P76" s="28">
        <v>150.72999999999999</v>
      </c>
      <c r="Q76" s="28">
        <v>150.72999999999999</v>
      </c>
      <c r="R76" s="28">
        <v>150.72999999999999</v>
      </c>
      <c r="S76" s="28">
        <v>150.72999999999999</v>
      </c>
      <c r="T76" s="28">
        <v>150.72999999999999</v>
      </c>
      <c r="U76" s="28">
        <v>150.72999999999999</v>
      </c>
      <c r="V76" s="28">
        <v>150.72999999999999</v>
      </c>
      <c r="W76" s="28">
        <v>150.72999999999999</v>
      </c>
      <c r="X76" s="28">
        <v>150.72999999999999</v>
      </c>
      <c r="Y76" s="29">
        <v>150.72999999999999</v>
      </c>
    </row>
    <row r="77" spans="1:25" ht="15" outlineLevel="2" thickBot="1" x14ac:dyDescent="0.25">
      <c r="A77" s="2" t="s">
        <v>55</v>
      </c>
      <c r="B77" s="27">
        <v>32.22</v>
      </c>
      <c r="C77" s="28">
        <v>32.22</v>
      </c>
      <c r="D77" s="28">
        <v>32.22</v>
      </c>
      <c r="E77" s="28">
        <v>32.22</v>
      </c>
      <c r="F77" s="28">
        <v>32.22</v>
      </c>
      <c r="G77" s="28">
        <v>32.22</v>
      </c>
      <c r="H77" s="28">
        <v>32.22</v>
      </c>
      <c r="I77" s="28">
        <v>32.22</v>
      </c>
      <c r="J77" s="28">
        <v>32.22</v>
      </c>
      <c r="K77" s="28">
        <v>32.22</v>
      </c>
      <c r="L77" s="28">
        <v>32.22</v>
      </c>
      <c r="M77" s="28">
        <v>32.22</v>
      </c>
      <c r="N77" s="28">
        <v>32.22</v>
      </c>
      <c r="O77" s="28">
        <v>32.22</v>
      </c>
      <c r="P77" s="28">
        <v>32.22</v>
      </c>
      <c r="Q77" s="28">
        <v>32.22</v>
      </c>
      <c r="R77" s="28">
        <v>32.22</v>
      </c>
      <c r="S77" s="28">
        <v>32.22</v>
      </c>
      <c r="T77" s="28">
        <v>32.22</v>
      </c>
      <c r="U77" s="28">
        <v>32.22</v>
      </c>
      <c r="V77" s="28">
        <v>32.22</v>
      </c>
      <c r="W77" s="28">
        <v>32.22</v>
      </c>
      <c r="X77" s="28">
        <v>32.22</v>
      </c>
      <c r="Y77" s="29">
        <v>32.22</v>
      </c>
    </row>
    <row r="78" spans="1:25" ht="15" outlineLevel="2" thickBot="1" x14ac:dyDescent="0.25">
      <c r="A78" s="2" t="s">
        <v>35</v>
      </c>
      <c r="B78" s="27">
        <v>3.1427653200000001</v>
      </c>
      <c r="C78" s="28">
        <v>3.1427653200000001</v>
      </c>
      <c r="D78" s="28">
        <v>3.1427653200000001</v>
      </c>
      <c r="E78" s="28">
        <v>3.1427653200000001</v>
      </c>
      <c r="F78" s="28">
        <v>3.1427653200000001</v>
      </c>
      <c r="G78" s="28">
        <v>3.1427653200000001</v>
      </c>
      <c r="H78" s="28">
        <v>3.1427653200000001</v>
      </c>
      <c r="I78" s="28">
        <v>3.1427653200000001</v>
      </c>
      <c r="J78" s="28">
        <v>3.1427653200000001</v>
      </c>
      <c r="K78" s="28">
        <v>3.1427653200000001</v>
      </c>
      <c r="L78" s="28">
        <v>3.1427653200000001</v>
      </c>
      <c r="M78" s="28">
        <v>3.1427653200000001</v>
      </c>
      <c r="N78" s="28">
        <v>3.1427653200000001</v>
      </c>
      <c r="O78" s="28">
        <v>3.1427653200000001</v>
      </c>
      <c r="P78" s="28">
        <v>3.1427653200000001</v>
      </c>
      <c r="Q78" s="28">
        <v>3.1427653200000001</v>
      </c>
      <c r="R78" s="28">
        <v>3.1427653200000001</v>
      </c>
      <c r="S78" s="28">
        <v>3.1427653200000001</v>
      </c>
      <c r="T78" s="28">
        <v>3.1427653200000001</v>
      </c>
      <c r="U78" s="28">
        <v>3.1427653200000001</v>
      </c>
      <c r="V78" s="28">
        <v>3.1427653200000001</v>
      </c>
      <c r="W78" s="28">
        <v>3.1427653200000001</v>
      </c>
      <c r="X78" s="28">
        <v>3.1427653200000001</v>
      </c>
      <c r="Y78" s="29">
        <v>3.1427653200000001</v>
      </c>
    </row>
    <row r="79" spans="1:25" ht="19.5" customHeight="1" thickBot="1" x14ac:dyDescent="0.25">
      <c r="A79" s="10">
        <v>10</v>
      </c>
      <c r="B79" s="24">
        <f t="shared" ref="B79:Y79" si="9">B80+B81+B82+B83+B84+B85</f>
        <v>1545.95547263</v>
      </c>
      <c r="C79" s="25">
        <f t="shared" si="9"/>
        <v>1569.57156248</v>
      </c>
      <c r="D79" s="25">
        <f t="shared" si="9"/>
        <v>1587.4976525000002</v>
      </c>
      <c r="E79" s="25">
        <f t="shared" si="9"/>
        <v>1595.86643372</v>
      </c>
      <c r="F79" s="25">
        <f t="shared" si="9"/>
        <v>1590.8832875400001</v>
      </c>
      <c r="G79" s="25">
        <f t="shared" si="9"/>
        <v>1558.5413085100001</v>
      </c>
      <c r="H79" s="25">
        <f t="shared" si="9"/>
        <v>1531.6426183200001</v>
      </c>
      <c r="I79" s="25">
        <f t="shared" si="9"/>
        <v>1457.0406993400002</v>
      </c>
      <c r="J79" s="25">
        <f t="shared" si="9"/>
        <v>1401.6507731900001</v>
      </c>
      <c r="K79" s="25">
        <f t="shared" si="9"/>
        <v>1398.4045212000001</v>
      </c>
      <c r="L79" s="25">
        <f t="shared" si="9"/>
        <v>1398.1627428400002</v>
      </c>
      <c r="M79" s="25">
        <f t="shared" si="9"/>
        <v>1400.5545830800002</v>
      </c>
      <c r="N79" s="25">
        <f t="shared" si="9"/>
        <v>1402.2349835300001</v>
      </c>
      <c r="O79" s="25">
        <f t="shared" si="9"/>
        <v>1391.1304146900002</v>
      </c>
      <c r="P79" s="25">
        <f t="shared" si="9"/>
        <v>1393.0009577300002</v>
      </c>
      <c r="Q79" s="25">
        <f t="shared" si="9"/>
        <v>1410.4828470900002</v>
      </c>
      <c r="R79" s="25">
        <f t="shared" si="9"/>
        <v>1409.9660628600002</v>
      </c>
      <c r="S79" s="25">
        <f t="shared" si="9"/>
        <v>1408.0758105800001</v>
      </c>
      <c r="T79" s="25">
        <f t="shared" si="9"/>
        <v>1401.0606416300002</v>
      </c>
      <c r="U79" s="25">
        <f t="shared" si="9"/>
        <v>1393.1570572200001</v>
      </c>
      <c r="V79" s="25">
        <f t="shared" si="9"/>
        <v>1400.55137801</v>
      </c>
      <c r="W79" s="25">
        <f t="shared" si="9"/>
        <v>1387.10280259</v>
      </c>
      <c r="X79" s="25">
        <f t="shared" si="9"/>
        <v>1398.0770878800001</v>
      </c>
      <c r="Y79" s="26">
        <f t="shared" si="9"/>
        <v>1462.6615004700002</v>
      </c>
    </row>
    <row r="80" spans="1:25" ht="51.75" outlineLevel="2" thickBot="1" x14ac:dyDescent="0.25">
      <c r="A80" s="2" t="s">
        <v>40</v>
      </c>
      <c r="B80" s="27">
        <v>921.66270730999997</v>
      </c>
      <c r="C80" s="28">
        <v>945.27879715999995</v>
      </c>
      <c r="D80" s="28">
        <v>963.20488718000001</v>
      </c>
      <c r="E80" s="28">
        <v>971.57366839999997</v>
      </c>
      <c r="F80" s="28">
        <v>966.59052222000003</v>
      </c>
      <c r="G80" s="28">
        <v>934.24854318999996</v>
      </c>
      <c r="H80" s="28">
        <v>907.34985300000005</v>
      </c>
      <c r="I80" s="28">
        <v>832.74793402</v>
      </c>
      <c r="J80" s="28">
        <v>777.35800787000005</v>
      </c>
      <c r="K80" s="28">
        <v>774.11175588000003</v>
      </c>
      <c r="L80" s="28">
        <v>773.86997752000002</v>
      </c>
      <c r="M80" s="28">
        <v>776.26181775999999</v>
      </c>
      <c r="N80" s="28">
        <v>777.94221820999996</v>
      </c>
      <c r="O80" s="28">
        <v>766.83764937000001</v>
      </c>
      <c r="P80" s="28">
        <v>768.70819241000004</v>
      </c>
      <c r="Q80" s="28">
        <v>786.19008177000001</v>
      </c>
      <c r="R80" s="28">
        <v>785.67329754000002</v>
      </c>
      <c r="S80" s="28">
        <v>783.78304525999999</v>
      </c>
      <c r="T80" s="28">
        <v>776.76787631000002</v>
      </c>
      <c r="U80" s="28">
        <v>768.86429190000001</v>
      </c>
      <c r="V80" s="28">
        <v>776.25861268999995</v>
      </c>
      <c r="W80" s="28">
        <v>762.81003726999995</v>
      </c>
      <c r="X80" s="28">
        <v>773.78432255999996</v>
      </c>
      <c r="Y80" s="29">
        <v>838.36873515000002</v>
      </c>
    </row>
    <row r="81" spans="1:25" ht="39" outlineLevel="2" thickBot="1" x14ac:dyDescent="0.25">
      <c r="A81" s="2" t="s">
        <v>41</v>
      </c>
      <c r="B81" s="27">
        <v>386.67</v>
      </c>
      <c r="C81" s="28">
        <v>386.67</v>
      </c>
      <c r="D81" s="28">
        <v>386.67</v>
      </c>
      <c r="E81" s="28">
        <v>386.67</v>
      </c>
      <c r="F81" s="28">
        <v>386.67</v>
      </c>
      <c r="G81" s="28">
        <v>386.67</v>
      </c>
      <c r="H81" s="28">
        <v>386.67</v>
      </c>
      <c r="I81" s="28">
        <v>386.67</v>
      </c>
      <c r="J81" s="28">
        <v>386.67</v>
      </c>
      <c r="K81" s="28">
        <v>386.67</v>
      </c>
      <c r="L81" s="28">
        <v>386.67</v>
      </c>
      <c r="M81" s="28">
        <v>386.67</v>
      </c>
      <c r="N81" s="28">
        <v>386.67</v>
      </c>
      <c r="O81" s="28">
        <v>386.67</v>
      </c>
      <c r="P81" s="28">
        <v>386.67</v>
      </c>
      <c r="Q81" s="28">
        <v>386.67</v>
      </c>
      <c r="R81" s="28">
        <v>386.67</v>
      </c>
      <c r="S81" s="28">
        <v>386.67</v>
      </c>
      <c r="T81" s="28">
        <v>386.67</v>
      </c>
      <c r="U81" s="28">
        <v>386.67</v>
      </c>
      <c r="V81" s="28">
        <v>386.67</v>
      </c>
      <c r="W81" s="28">
        <v>386.67</v>
      </c>
      <c r="X81" s="28">
        <v>386.67</v>
      </c>
      <c r="Y81" s="29">
        <v>386.67</v>
      </c>
    </row>
    <row r="82" spans="1:25" ht="15" outlineLevel="2" thickBot="1" x14ac:dyDescent="0.25">
      <c r="A82" s="2" t="s">
        <v>32</v>
      </c>
      <c r="B82" s="27">
        <v>51.53</v>
      </c>
      <c r="C82" s="28">
        <v>51.53</v>
      </c>
      <c r="D82" s="28">
        <v>51.53</v>
      </c>
      <c r="E82" s="28">
        <v>51.53</v>
      </c>
      <c r="F82" s="28">
        <v>51.53</v>
      </c>
      <c r="G82" s="28">
        <v>51.53</v>
      </c>
      <c r="H82" s="28">
        <v>51.53</v>
      </c>
      <c r="I82" s="28">
        <v>51.53</v>
      </c>
      <c r="J82" s="28">
        <v>51.53</v>
      </c>
      <c r="K82" s="28">
        <v>51.53</v>
      </c>
      <c r="L82" s="28">
        <v>51.53</v>
      </c>
      <c r="M82" s="28">
        <v>51.53</v>
      </c>
      <c r="N82" s="28">
        <v>51.53</v>
      </c>
      <c r="O82" s="28">
        <v>51.53</v>
      </c>
      <c r="P82" s="28">
        <v>51.53</v>
      </c>
      <c r="Q82" s="28">
        <v>51.53</v>
      </c>
      <c r="R82" s="28">
        <v>51.53</v>
      </c>
      <c r="S82" s="28">
        <v>51.53</v>
      </c>
      <c r="T82" s="28">
        <v>51.53</v>
      </c>
      <c r="U82" s="28">
        <v>51.53</v>
      </c>
      <c r="V82" s="28">
        <v>51.53</v>
      </c>
      <c r="W82" s="28">
        <v>51.53</v>
      </c>
      <c r="X82" s="28">
        <v>51.53</v>
      </c>
      <c r="Y82" s="29">
        <v>51.53</v>
      </c>
    </row>
    <row r="83" spans="1:25" ht="15" outlineLevel="2" thickBot="1" x14ac:dyDescent="0.25">
      <c r="A83" s="2" t="s">
        <v>33</v>
      </c>
      <c r="B83" s="27">
        <v>150.72999999999999</v>
      </c>
      <c r="C83" s="28">
        <v>150.72999999999999</v>
      </c>
      <c r="D83" s="28">
        <v>150.72999999999999</v>
      </c>
      <c r="E83" s="28">
        <v>150.72999999999999</v>
      </c>
      <c r="F83" s="28">
        <v>150.72999999999999</v>
      </c>
      <c r="G83" s="28">
        <v>150.72999999999999</v>
      </c>
      <c r="H83" s="28">
        <v>150.72999999999999</v>
      </c>
      <c r="I83" s="28">
        <v>150.72999999999999</v>
      </c>
      <c r="J83" s="28">
        <v>150.72999999999999</v>
      </c>
      <c r="K83" s="28">
        <v>150.72999999999999</v>
      </c>
      <c r="L83" s="28">
        <v>150.72999999999999</v>
      </c>
      <c r="M83" s="28">
        <v>150.72999999999999</v>
      </c>
      <c r="N83" s="28">
        <v>150.72999999999999</v>
      </c>
      <c r="O83" s="28">
        <v>150.72999999999999</v>
      </c>
      <c r="P83" s="28">
        <v>150.72999999999999</v>
      </c>
      <c r="Q83" s="28">
        <v>150.72999999999999</v>
      </c>
      <c r="R83" s="28">
        <v>150.72999999999999</v>
      </c>
      <c r="S83" s="28">
        <v>150.72999999999999</v>
      </c>
      <c r="T83" s="28">
        <v>150.72999999999999</v>
      </c>
      <c r="U83" s="28">
        <v>150.72999999999999</v>
      </c>
      <c r="V83" s="28">
        <v>150.72999999999999</v>
      </c>
      <c r="W83" s="28">
        <v>150.72999999999999</v>
      </c>
      <c r="X83" s="28">
        <v>150.72999999999999</v>
      </c>
      <c r="Y83" s="29">
        <v>150.72999999999999</v>
      </c>
    </row>
    <row r="84" spans="1:25" ht="15" outlineLevel="2" thickBot="1" x14ac:dyDescent="0.25">
      <c r="A84" s="2" t="s">
        <v>55</v>
      </c>
      <c r="B84" s="27">
        <v>32.22</v>
      </c>
      <c r="C84" s="28">
        <v>32.22</v>
      </c>
      <c r="D84" s="28">
        <v>32.22</v>
      </c>
      <c r="E84" s="28">
        <v>32.22</v>
      </c>
      <c r="F84" s="28">
        <v>32.22</v>
      </c>
      <c r="G84" s="28">
        <v>32.22</v>
      </c>
      <c r="H84" s="28">
        <v>32.22</v>
      </c>
      <c r="I84" s="28">
        <v>32.22</v>
      </c>
      <c r="J84" s="28">
        <v>32.22</v>
      </c>
      <c r="K84" s="28">
        <v>32.22</v>
      </c>
      <c r="L84" s="28">
        <v>32.22</v>
      </c>
      <c r="M84" s="28">
        <v>32.22</v>
      </c>
      <c r="N84" s="28">
        <v>32.22</v>
      </c>
      <c r="O84" s="28">
        <v>32.22</v>
      </c>
      <c r="P84" s="28">
        <v>32.22</v>
      </c>
      <c r="Q84" s="28">
        <v>32.22</v>
      </c>
      <c r="R84" s="28">
        <v>32.22</v>
      </c>
      <c r="S84" s="28">
        <v>32.22</v>
      </c>
      <c r="T84" s="28">
        <v>32.22</v>
      </c>
      <c r="U84" s="28">
        <v>32.22</v>
      </c>
      <c r="V84" s="28">
        <v>32.22</v>
      </c>
      <c r="W84" s="28">
        <v>32.22</v>
      </c>
      <c r="X84" s="28">
        <v>32.22</v>
      </c>
      <c r="Y84" s="29">
        <v>32.22</v>
      </c>
    </row>
    <row r="85" spans="1:25" ht="15" outlineLevel="2" thickBot="1" x14ac:dyDescent="0.25">
      <c r="A85" s="2" t="s">
        <v>35</v>
      </c>
      <c r="B85" s="27">
        <v>3.1427653200000001</v>
      </c>
      <c r="C85" s="28">
        <v>3.1427653200000001</v>
      </c>
      <c r="D85" s="28">
        <v>3.1427653200000001</v>
      </c>
      <c r="E85" s="28">
        <v>3.1427653200000001</v>
      </c>
      <c r="F85" s="28">
        <v>3.1427653200000001</v>
      </c>
      <c r="G85" s="28">
        <v>3.1427653200000001</v>
      </c>
      <c r="H85" s="28">
        <v>3.1427653200000001</v>
      </c>
      <c r="I85" s="28">
        <v>3.1427653200000001</v>
      </c>
      <c r="J85" s="28">
        <v>3.1427653200000001</v>
      </c>
      <c r="K85" s="28">
        <v>3.1427653200000001</v>
      </c>
      <c r="L85" s="28">
        <v>3.1427653200000001</v>
      </c>
      <c r="M85" s="28">
        <v>3.1427653200000001</v>
      </c>
      <c r="N85" s="28">
        <v>3.1427653200000001</v>
      </c>
      <c r="O85" s="28">
        <v>3.1427653200000001</v>
      </c>
      <c r="P85" s="28">
        <v>3.1427653200000001</v>
      </c>
      <c r="Q85" s="28">
        <v>3.1427653200000001</v>
      </c>
      <c r="R85" s="28">
        <v>3.1427653200000001</v>
      </c>
      <c r="S85" s="28">
        <v>3.1427653200000001</v>
      </c>
      <c r="T85" s="28">
        <v>3.1427653200000001</v>
      </c>
      <c r="U85" s="28">
        <v>3.1427653200000001</v>
      </c>
      <c r="V85" s="28">
        <v>3.1427653200000001</v>
      </c>
      <c r="W85" s="28">
        <v>3.1427653200000001</v>
      </c>
      <c r="X85" s="28">
        <v>3.1427653200000001</v>
      </c>
      <c r="Y85" s="29">
        <v>3.1427653200000001</v>
      </c>
    </row>
    <row r="86" spans="1:25" ht="19.5" customHeight="1" thickBot="1" x14ac:dyDescent="0.25">
      <c r="A86" s="10">
        <v>11</v>
      </c>
      <c r="B86" s="24">
        <f t="shared" ref="B86:Y86" si="10">B87+B88+B89+B90+B91+B92</f>
        <v>1500.4068450200002</v>
      </c>
      <c r="C86" s="25">
        <f t="shared" si="10"/>
        <v>1527.3743586500002</v>
      </c>
      <c r="D86" s="25">
        <f t="shared" si="10"/>
        <v>1536.6350760900002</v>
      </c>
      <c r="E86" s="25">
        <f t="shared" si="10"/>
        <v>1534.7587118800002</v>
      </c>
      <c r="F86" s="25">
        <f t="shared" si="10"/>
        <v>1537.2881719700001</v>
      </c>
      <c r="G86" s="25">
        <f t="shared" si="10"/>
        <v>1522.0967481500002</v>
      </c>
      <c r="H86" s="25">
        <f t="shared" si="10"/>
        <v>1522.9431437000001</v>
      </c>
      <c r="I86" s="25">
        <f t="shared" si="10"/>
        <v>1495.63552301</v>
      </c>
      <c r="J86" s="25">
        <f t="shared" si="10"/>
        <v>1462.3480300000001</v>
      </c>
      <c r="K86" s="25">
        <f t="shared" si="10"/>
        <v>1461.6643027</v>
      </c>
      <c r="L86" s="25">
        <f t="shared" si="10"/>
        <v>1476.0720326100002</v>
      </c>
      <c r="M86" s="25">
        <f t="shared" si="10"/>
        <v>1466.3116895100002</v>
      </c>
      <c r="N86" s="25">
        <f t="shared" si="10"/>
        <v>1454.4592146500001</v>
      </c>
      <c r="O86" s="25">
        <f t="shared" si="10"/>
        <v>1446.6688850100002</v>
      </c>
      <c r="P86" s="25">
        <f t="shared" si="10"/>
        <v>1432.8571047500002</v>
      </c>
      <c r="Q86" s="25">
        <f t="shared" si="10"/>
        <v>1440.2807899000002</v>
      </c>
      <c r="R86" s="25">
        <f t="shared" si="10"/>
        <v>1434.3835644400001</v>
      </c>
      <c r="S86" s="25">
        <f t="shared" si="10"/>
        <v>1437.9930303400001</v>
      </c>
      <c r="T86" s="25">
        <f t="shared" si="10"/>
        <v>1417.60667162</v>
      </c>
      <c r="U86" s="25">
        <f t="shared" si="10"/>
        <v>1418.0176165300002</v>
      </c>
      <c r="V86" s="25">
        <f t="shared" si="10"/>
        <v>1434.0689065900001</v>
      </c>
      <c r="W86" s="25">
        <f t="shared" si="10"/>
        <v>1421.2827664700001</v>
      </c>
      <c r="X86" s="25">
        <f t="shared" si="10"/>
        <v>1440.03035649</v>
      </c>
      <c r="Y86" s="26">
        <f t="shared" si="10"/>
        <v>1441.81303041</v>
      </c>
    </row>
    <row r="87" spans="1:25" ht="51.75" outlineLevel="2" thickBot="1" x14ac:dyDescent="0.25">
      <c r="A87" s="2" t="s">
        <v>40</v>
      </c>
      <c r="B87" s="27">
        <v>876.11407970000005</v>
      </c>
      <c r="C87" s="28">
        <v>903.08159333000003</v>
      </c>
      <c r="D87" s="28">
        <v>912.34231077000004</v>
      </c>
      <c r="E87" s="28">
        <v>910.46594656000002</v>
      </c>
      <c r="F87" s="28">
        <v>912.99540664999995</v>
      </c>
      <c r="G87" s="28">
        <v>897.80398283</v>
      </c>
      <c r="H87" s="28">
        <v>898.65037838000001</v>
      </c>
      <c r="I87" s="28">
        <v>871.34275768999998</v>
      </c>
      <c r="J87" s="28">
        <v>838.05526468000005</v>
      </c>
      <c r="K87" s="28">
        <v>837.37153737999995</v>
      </c>
      <c r="L87" s="28">
        <v>851.77926729000001</v>
      </c>
      <c r="M87" s="28">
        <v>842.01892419000001</v>
      </c>
      <c r="N87" s="28">
        <v>830.16644932999998</v>
      </c>
      <c r="O87" s="28">
        <v>822.37611969</v>
      </c>
      <c r="P87" s="28">
        <v>808.56433943000002</v>
      </c>
      <c r="Q87" s="28">
        <v>815.98802458</v>
      </c>
      <c r="R87" s="28">
        <v>810.09079912000004</v>
      </c>
      <c r="S87" s="28">
        <v>813.70026501999996</v>
      </c>
      <c r="T87" s="28">
        <v>793.31390629999999</v>
      </c>
      <c r="U87" s="28">
        <v>793.72485121</v>
      </c>
      <c r="V87" s="28">
        <v>809.77614127000004</v>
      </c>
      <c r="W87" s="28">
        <v>796.99000115000001</v>
      </c>
      <c r="X87" s="28">
        <v>815.73759116999997</v>
      </c>
      <c r="Y87" s="29">
        <v>817.52026508999995</v>
      </c>
    </row>
    <row r="88" spans="1:25" ht="39" outlineLevel="2" thickBot="1" x14ac:dyDescent="0.25">
      <c r="A88" s="2" t="s">
        <v>41</v>
      </c>
      <c r="B88" s="27">
        <v>386.67</v>
      </c>
      <c r="C88" s="28">
        <v>386.67</v>
      </c>
      <c r="D88" s="28">
        <v>386.67</v>
      </c>
      <c r="E88" s="28">
        <v>386.67</v>
      </c>
      <c r="F88" s="28">
        <v>386.67</v>
      </c>
      <c r="G88" s="28">
        <v>386.67</v>
      </c>
      <c r="H88" s="28">
        <v>386.67</v>
      </c>
      <c r="I88" s="28">
        <v>386.67</v>
      </c>
      <c r="J88" s="28">
        <v>386.67</v>
      </c>
      <c r="K88" s="28">
        <v>386.67</v>
      </c>
      <c r="L88" s="28">
        <v>386.67</v>
      </c>
      <c r="M88" s="28">
        <v>386.67</v>
      </c>
      <c r="N88" s="28">
        <v>386.67</v>
      </c>
      <c r="O88" s="28">
        <v>386.67</v>
      </c>
      <c r="P88" s="28">
        <v>386.67</v>
      </c>
      <c r="Q88" s="28">
        <v>386.67</v>
      </c>
      <c r="R88" s="28">
        <v>386.67</v>
      </c>
      <c r="S88" s="28">
        <v>386.67</v>
      </c>
      <c r="T88" s="28">
        <v>386.67</v>
      </c>
      <c r="U88" s="28">
        <v>386.67</v>
      </c>
      <c r="V88" s="28">
        <v>386.67</v>
      </c>
      <c r="W88" s="28">
        <v>386.67</v>
      </c>
      <c r="X88" s="28">
        <v>386.67</v>
      </c>
      <c r="Y88" s="29">
        <v>386.67</v>
      </c>
    </row>
    <row r="89" spans="1:25" ht="15" outlineLevel="2" thickBot="1" x14ac:dyDescent="0.25">
      <c r="A89" s="2" t="s">
        <v>32</v>
      </c>
      <c r="B89" s="27">
        <v>51.53</v>
      </c>
      <c r="C89" s="28">
        <v>51.53</v>
      </c>
      <c r="D89" s="28">
        <v>51.53</v>
      </c>
      <c r="E89" s="28">
        <v>51.53</v>
      </c>
      <c r="F89" s="28">
        <v>51.53</v>
      </c>
      <c r="G89" s="28">
        <v>51.53</v>
      </c>
      <c r="H89" s="28">
        <v>51.53</v>
      </c>
      <c r="I89" s="28">
        <v>51.53</v>
      </c>
      <c r="J89" s="28">
        <v>51.53</v>
      </c>
      <c r="K89" s="28">
        <v>51.53</v>
      </c>
      <c r="L89" s="28">
        <v>51.53</v>
      </c>
      <c r="M89" s="28">
        <v>51.53</v>
      </c>
      <c r="N89" s="28">
        <v>51.53</v>
      </c>
      <c r="O89" s="28">
        <v>51.53</v>
      </c>
      <c r="P89" s="28">
        <v>51.53</v>
      </c>
      <c r="Q89" s="28">
        <v>51.53</v>
      </c>
      <c r="R89" s="28">
        <v>51.53</v>
      </c>
      <c r="S89" s="28">
        <v>51.53</v>
      </c>
      <c r="T89" s="28">
        <v>51.53</v>
      </c>
      <c r="U89" s="28">
        <v>51.53</v>
      </c>
      <c r="V89" s="28">
        <v>51.53</v>
      </c>
      <c r="W89" s="28">
        <v>51.53</v>
      </c>
      <c r="X89" s="28">
        <v>51.53</v>
      </c>
      <c r="Y89" s="29">
        <v>51.53</v>
      </c>
    </row>
    <row r="90" spans="1:25" ht="15" outlineLevel="2" thickBot="1" x14ac:dyDescent="0.25">
      <c r="A90" s="2" t="s">
        <v>33</v>
      </c>
      <c r="B90" s="27">
        <v>150.72999999999999</v>
      </c>
      <c r="C90" s="28">
        <v>150.72999999999999</v>
      </c>
      <c r="D90" s="28">
        <v>150.72999999999999</v>
      </c>
      <c r="E90" s="28">
        <v>150.72999999999999</v>
      </c>
      <c r="F90" s="28">
        <v>150.72999999999999</v>
      </c>
      <c r="G90" s="28">
        <v>150.72999999999999</v>
      </c>
      <c r="H90" s="28">
        <v>150.72999999999999</v>
      </c>
      <c r="I90" s="28">
        <v>150.72999999999999</v>
      </c>
      <c r="J90" s="28">
        <v>150.72999999999999</v>
      </c>
      <c r="K90" s="28">
        <v>150.72999999999999</v>
      </c>
      <c r="L90" s="28">
        <v>150.72999999999999</v>
      </c>
      <c r="M90" s="28">
        <v>150.72999999999999</v>
      </c>
      <c r="N90" s="28">
        <v>150.72999999999999</v>
      </c>
      <c r="O90" s="28">
        <v>150.72999999999999</v>
      </c>
      <c r="P90" s="28">
        <v>150.72999999999999</v>
      </c>
      <c r="Q90" s="28">
        <v>150.72999999999999</v>
      </c>
      <c r="R90" s="28">
        <v>150.72999999999999</v>
      </c>
      <c r="S90" s="28">
        <v>150.72999999999999</v>
      </c>
      <c r="T90" s="28">
        <v>150.72999999999999</v>
      </c>
      <c r="U90" s="28">
        <v>150.72999999999999</v>
      </c>
      <c r="V90" s="28">
        <v>150.72999999999999</v>
      </c>
      <c r="W90" s="28">
        <v>150.72999999999999</v>
      </c>
      <c r="X90" s="28">
        <v>150.72999999999999</v>
      </c>
      <c r="Y90" s="29">
        <v>150.72999999999999</v>
      </c>
    </row>
    <row r="91" spans="1:25" ht="15" outlineLevel="2" thickBot="1" x14ac:dyDescent="0.25">
      <c r="A91" s="2" t="s">
        <v>55</v>
      </c>
      <c r="B91" s="27">
        <v>32.22</v>
      </c>
      <c r="C91" s="28">
        <v>32.22</v>
      </c>
      <c r="D91" s="28">
        <v>32.22</v>
      </c>
      <c r="E91" s="28">
        <v>32.22</v>
      </c>
      <c r="F91" s="28">
        <v>32.22</v>
      </c>
      <c r="G91" s="28">
        <v>32.22</v>
      </c>
      <c r="H91" s="28">
        <v>32.22</v>
      </c>
      <c r="I91" s="28">
        <v>32.22</v>
      </c>
      <c r="J91" s="28">
        <v>32.22</v>
      </c>
      <c r="K91" s="28">
        <v>32.22</v>
      </c>
      <c r="L91" s="28">
        <v>32.22</v>
      </c>
      <c r="M91" s="28">
        <v>32.22</v>
      </c>
      <c r="N91" s="28">
        <v>32.22</v>
      </c>
      <c r="O91" s="28">
        <v>32.22</v>
      </c>
      <c r="P91" s="28">
        <v>32.22</v>
      </c>
      <c r="Q91" s="28">
        <v>32.22</v>
      </c>
      <c r="R91" s="28">
        <v>32.22</v>
      </c>
      <c r="S91" s="28">
        <v>32.22</v>
      </c>
      <c r="T91" s="28">
        <v>32.22</v>
      </c>
      <c r="U91" s="28">
        <v>32.22</v>
      </c>
      <c r="V91" s="28">
        <v>32.22</v>
      </c>
      <c r="W91" s="28">
        <v>32.22</v>
      </c>
      <c r="X91" s="28">
        <v>32.22</v>
      </c>
      <c r="Y91" s="29">
        <v>32.22</v>
      </c>
    </row>
    <row r="92" spans="1:25" ht="15" outlineLevel="2" thickBot="1" x14ac:dyDescent="0.25">
      <c r="A92" s="2" t="s">
        <v>35</v>
      </c>
      <c r="B92" s="27">
        <v>3.1427653200000001</v>
      </c>
      <c r="C92" s="28">
        <v>3.1427653200000001</v>
      </c>
      <c r="D92" s="28">
        <v>3.1427653200000001</v>
      </c>
      <c r="E92" s="28">
        <v>3.1427653200000001</v>
      </c>
      <c r="F92" s="28">
        <v>3.1427653200000001</v>
      </c>
      <c r="G92" s="28">
        <v>3.1427653200000001</v>
      </c>
      <c r="H92" s="28">
        <v>3.1427653200000001</v>
      </c>
      <c r="I92" s="28">
        <v>3.1427653200000001</v>
      </c>
      <c r="J92" s="28">
        <v>3.1427653200000001</v>
      </c>
      <c r="K92" s="28">
        <v>3.1427653200000001</v>
      </c>
      <c r="L92" s="28">
        <v>3.1427653200000001</v>
      </c>
      <c r="M92" s="28">
        <v>3.1427653200000001</v>
      </c>
      <c r="N92" s="28">
        <v>3.1427653200000001</v>
      </c>
      <c r="O92" s="28">
        <v>3.1427653200000001</v>
      </c>
      <c r="P92" s="28">
        <v>3.1427653200000001</v>
      </c>
      <c r="Q92" s="28">
        <v>3.1427653200000001</v>
      </c>
      <c r="R92" s="28">
        <v>3.1427653200000001</v>
      </c>
      <c r="S92" s="28">
        <v>3.1427653200000001</v>
      </c>
      <c r="T92" s="28">
        <v>3.1427653200000001</v>
      </c>
      <c r="U92" s="28">
        <v>3.1427653200000001</v>
      </c>
      <c r="V92" s="28">
        <v>3.1427653200000001</v>
      </c>
      <c r="W92" s="28">
        <v>3.1427653200000001</v>
      </c>
      <c r="X92" s="28">
        <v>3.1427653200000001</v>
      </c>
      <c r="Y92" s="29">
        <v>3.1427653200000001</v>
      </c>
    </row>
    <row r="93" spans="1:25" ht="19.5" customHeight="1" thickBot="1" x14ac:dyDescent="0.25">
      <c r="A93" s="10">
        <v>12</v>
      </c>
      <c r="B93" s="24">
        <f t="shared" ref="B93:Y93" si="11">B94+B95+B96+B97+B98+B99</f>
        <v>1480.28465267</v>
      </c>
      <c r="C93" s="25">
        <f t="shared" si="11"/>
        <v>1500.0047338200002</v>
      </c>
      <c r="D93" s="25">
        <f t="shared" si="11"/>
        <v>1529.9810339800001</v>
      </c>
      <c r="E93" s="25">
        <f t="shared" si="11"/>
        <v>1529.7017729400002</v>
      </c>
      <c r="F93" s="25">
        <f t="shared" si="11"/>
        <v>1531.8827985300002</v>
      </c>
      <c r="G93" s="25">
        <f t="shared" si="11"/>
        <v>1540.86440066</v>
      </c>
      <c r="H93" s="25">
        <f t="shared" si="11"/>
        <v>1528.0591049100001</v>
      </c>
      <c r="I93" s="25">
        <f t="shared" si="11"/>
        <v>1499.4168723</v>
      </c>
      <c r="J93" s="25">
        <f t="shared" si="11"/>
        <v>1441.7517959100001</v>
      </c>
      <c r="K93" s="25">
        <f t="shared" si="11"/>
        <v>1432.9515774700001</v>
      </c>
      <c r="L93" s="25">
        <f t="shared" si="11"/>
        <v>1424.7443036300001</v>
      </c>
      <c r="M93" s="25">
        <f t="shared" si="11"/>
        <v>1418.9690159900001</v>
      </c>
      <c r="N93" s="25">
        <f t="shared" si="11"/>
        <v>1422.87897621</v>
      </c>
      <c r="O93" s="25">
        <f t="shared" si="11"/>
        <v>1419.8058966100002</v>
      </c>
      <c r="P93" s="25">
        <f t="shared" si="11"/>
        <v>1412.5732418500002</v>
      </c>
      <c r="Q93" s="25">
        <f t="shared" si="11"/>
        <v>1427.4667715100002</v>
      </c>
      <c r="R93" s="25">
        <f t="shared" si="11"/>
        <v>1432.2742605800001</v>
      </c>
      <c r="S93" s="25">
        <f t="shared" si="11"/>
        <v>1444.5283271000001</v>
      </c>
      <c r="T93" s="25">
        <f t="shared" si="11"/>
        <v>1435.7381348400002</v>
      </c>
      <c r="U93" s="25">
        <f t="shared" si="11"/>
        <v>1443.0171694400001</v>
      </c>
      <c r="V93" s="25">
        <f t="shared" si="11"/>
        <v>1453.7445335900002</v>
      </c>
      <c r="W93" s="25">
        <f t="shared" si="11"/>
        <v>1461.1893615400002</v>
      </c>
      <c r="X93" s="25">
        <f t="shared" si="11"/>
        <v>1398.2912266000001</v>
      </c>
      <c r="Y93" s="26">
        <f t="shared" si="11"/>
        <v>1467.4868187700001</v>
      </c>
    </row>
    <row r="94" spans="1:25" ht="51.75" outlineLevel="2" thickBot="1" x14ac:dyDescent="0.25">
      <c r="A94" s="2" t="s">
        <v>40</v>
      </c>
      <c r="B94" s="27">
        <v>855.99188734999996</v>
      </c>
      <c r="C94" s="28">
        <v>875.71196850000001</v>
      </c>
      <c r="D94" s="28">
        <v>905.68826865999995</v>
      </c>
      <c r="E94" s="28">
        <v>905.40900762000001</v>
      </c>
      <c r="F94" s="28">
        <v>907.59003321</v>
      </c>
      <c r="G94" s="28">
        <v>916.57163533999994</v>
      </c>
      <c r="H94" s="28">
        <v>903.76633959000003</v>
      </c>
      <c r="I94" s="28">
        <v>875.12410697999997</v>
      </c>
      <c r="J94" s="28">
        <v>817.45903059</v>
      </c>
      <c r="K94" s="28">
        <v>808.65881215000002</v>
      </c>
      <c r="L94" s="28">
        <v>800.45153831000005</v>
      </c>
      <c r="M94" s="28">
        <v>794.67625066999994</v>
      </c>
      <c r="N94" s="28">
        <v>798.58621088999996</v>
      </c>
      <c r="O94" s="28">
        <v>795.51313129000005</v>
      </c>
      <c r="P94" s="28">
        <v>788.28047652999999</v>
      </c>
      <c r="Q94" s="28">
        <v>803.17400619</v>
      </c>
      <c r="R94" s="28">
        <v>807.98149525999997</v>
      </c>
      <c r="S94" s="28">
        <v>820.23556178000001</v>
      </c>
      <c r="T94" s="28">
        <v>811.44536951999999</v>
      </c>
      <c r="U94" s="28">
        <v>818.72440412000003</v>
      </c>
      <c r="V94" s="28">
        <v>829.45176827</v>
      </c>
      <c r="W94" s="28">
        <v>836.89659621999999</v>
      </c>
      <c r="X94" s="28">
        <v>773.99846128000001</v>
      </c>
      <c r="Y94" s="29">
        <v>843.19405344999996</v>
      </c>
    </row>
    <row r="95" spans="1:25" ht="39" outlineLevel="2" thickBot="1" x14ac:dyDescent="0.25">
      <c r="A95" s="2" t="s">
        <v>41</v>
      </c>
      <c r="B95" s="27">
        <v>386.67</v>
      </c>
      <c r="C95" s="28">
        <v>386.67</v>
      </c>
      <c r="D95" s="28">
        <v>386.67</v>
      </c>
      <c r="E95" s="28">
        <v>386.67</v>
      </c>
      <c r="F95" s="28">
        <v>386.67</v>
      </c>
      <c r="G95" s="28">
        <v>386.67</v>
      </c>
      <c r="H95" s="28">
        <v>386.67</v>
      </c>
      <c r="I95" s="28">
        <v>386.67</v>
      </c>
      <c r="J95" s="28">
        <v>386.67</v>
      </c>
      <c r="K95" s="28">
        <v>386.67</v>
      </c>
      <c r="L95" s="28">
        <v>386.67</v>
      </c>
      <c r="M95" s="28">
        <v>386.67</v>
      </c>
      <c r="N95" s="28">
        <v>386.67</v>
      </c>
      <c r="O95" s="28">
        <v>386.67</v>
      </c>
      <c r="P95" s="28">
        <v>386.67</v>
      </c>
      <c r="Q95" s="28">
        <v>386.67</v>
      </c>
      <c r="R95" s="28">
        <v>386.67</v>
      </c>
      <c r="S95" s="28">
        <v>386.67</v>
      </c>
      <c r="T95" s="28">
        <v>386.67</v>
      </c>
      <c r="U95" s="28">
        <v>386.67</v>
      </c>
      <c r="V95" s="28">
        <v>386.67</v>
      </c>
      <c r="W95" s="28">
        <v>386.67</v>
      </c>
      <c r="X95" s="28">
        <v>386.67</v>
      </c>
      <c r="Y95" s="29">
        <v>386.67</v>
      </c>
    </row>
    <row r="96" spans="1:25" ht="15" outlineLevel="2" thickBot="1" x14ac:dyDescent="0.25">
      <c r="A96" s="2" t="s">
        <v>32</v>
      </c>
      <c r="B96" s="27">
        <v>51.53</v>
      </c>
      <c r="C96" s="28">
        <v>51.53</v>
      </c>
      <c r="D96" s="28">
        <v>51.53</v>
      </c>
      <c r="E96" s="28">
        <v>51.53</v>
      </c>
      <c r="F96" s="28">
        <v>51.53</v>
      </c>
      <c r="G96" s="28">
        <v>51.53</v>
      </c>
      <c r="H96" s="28">
        <v>51.53</v>
      </c>
      <c r="I96" s="28">
        <v>51.53</v>
      </c>
      <c r="J96" s="28">
        <v>51.53</v>
      </c>
      <c r="K96" s="28">
        <v>51.53</v>
      </c>
      <c r="L96" s="28">
        <v>51.53</v>
      </c>
      <c r="M96" s="28">
        <v>51.53</v>
      </c>
      <c r="N96" s="28">
        <v>51.53</v>
      </c>
      <c r="O96" s="28">
        <v>51.53</v>
      </c>
      <c r="P96" s="28">
        <v>51.53</v>
      </c>
      <c r="Q96" s="28">
        <v>51.53</v>
      </c>
      <c r="R96" s="28">
        <v>51.53</v>
      </c>
      <c r="S96" s="28">
        <v>51.53</v>
      </c>
      <c r="T96" s="28">
        <v>51.53</v>
      </c>
      <c r="U96" s="28">
        <v>51.53</v>
      </c>
      <c r="V96" s="28">
        <v>51.53</v>
      </c>
      <c r="W96" s="28">
        <v>51.53</v>
      </c>
      <c r="X96" s="28">
        <v>51.53</v>
      </c>
      <c r="Y96" s="29">
        <v>51.53</v>
      </c>
    </row>
    <row r="97" spans="1:25" ht="15" outlineLevel="2" thickBot="1" x14ac:dyDescent="0.25">
      <c r="A97" s="2" t="s">
        <v>33</v>
      </c>
      <c r="B97" s="27">
        <v>150.72999999999999</v>
      </c>
      <c r="C97" s="28">
        <v>150.72999999999999</v>
      </c>
      <c r="D97" s="28">
        <v>150.72999999999999</v>
      </c>
      <c r="E97" s="28">
        <v>150.72999999999999</v>
      </c>
      <c r="F97" s="28">
        <v>150.72999999999999</v>
      </c>
      <c r="G97" s="28">
        <v>150.72999999999999</v>
      </c>
      <c r="H97" s="28">
        <v>150.72999999999999</v>
      </c>
      <c r="I97" s="28">
        <v>150.72999999999999</v>
      </c>
      <c r="J97" s="28">
        <v>150.72999999999999</v>
      </c>
      <c r="K97" s="28">
        <v>150.72999999999999</v>
      </c>
      <c r="L97" s="28">
        <v>150.72999999999999</v>
      </c>
      <c r="M97" s="28">
        <v>150.72999999999999</v>
      </c>
      <c r="N97" s="28">
        <v>150.72999999999999</v>
      </c>
      <c r="O97" s="28">
        <v>150.72999999999999</v>
      </c>
      <c r="P97" s="28">
        <v>150.72999999999999</v>
      </c>
      <c r="Q97" s="28">
        <v>150.72999999999999</v>
      </c>
      <c r="R97" s="28">
        <v>150.72999999999999</v>
      </c>
      <c r="S97" s="28">
        <v>150.72999999999999</v>
      </c>
      <c r="T97" s="28">
        <v>150.72999999999999</v>
      </c>
      <c r="U97" s="28">
        <v>150.72999999999999</v>
      </c>
      <c r="V97" s="28">
        <v>150.72999999999999</v>
      </c>
      <c r="W97" s="28">
        <v>150.72999999999999</v>
      </c>
      <c r="X97" s="28">
        <v>150.72999999999999</v>
      </c>
      <c r="Y97" s="29">
        <v>150.72999999999999</v>
      </c>
    </row>
    <row r="98" spans="1:25" ht="15" outlineLevel="2" thickBot="1" x14ac:dyDescent="0.25">
      <c r="A98" s="2" t="s">
        <v>55</v>
      </c>
      <c r="B98" s="27">
        <v>32.22</v>
      </c>
      <c r="C98" s="28">
        <v>32.22</v>
      </c>
      <c r="D98" s="28">
        <v>32.22</v>
      </c>
      <c r="E98" s="28">
        <v>32.22</v>
      </c>
      <c r="F98" s="28">
        <v>32.22</v>
      </c>
      <c r="G98" s="28">
        <v>32.22</v>
      </c>
      <c r="H98" s="28">
        <v>32.22</v>
      </c>
      <c r="I98" s="28">
        <v>32.22</v>
      </c>
      <c r="J98" s="28">
        <v>32.22</v>
      </c>
      <c r="K98" s="28">
        <v>32.22</v>
      </c>
      <c r="L98" s="28">
        <v>32.22</v>
      </c>
      <c r="M98" s="28">
        <v>32.22</v>
      </c>
      <c r="N98" s="28">
        <v>32.22</v>
      </c>
      <c r="O98" s="28">
        <v>32.22</v>
      </c>
      <c r="P98" s="28">
        <v>32.22</v>
      </c>
      <c r="Q98" s="28">
        <v>32.22</v>
      </c>
      <c r="R98" s="28">
        <v>32.22</v>
      </c>
      <c r="S98" s="28">
        <v>32.22</v>
      </c>
      <c r="T98" s="28">
        <v>32.22</v>
      </c>
      <c r="U98" s="28">
        <v>32.22</v>
      </c>
      <c r="V98" s="28">
        <v>32.22</v>
      </c>
      <c r="W98" s="28">
        <v>32.22</v>
      </c>
      <c r="X98" s="28">
        <v>32.22</v>
      </c>
      <c r="Y98" s="29">
        <v>32.22</v>
      </c>
    </row>
    <row r="99" spans="1:25" ht="15" outlineLevel="2" thickBot="1" x14ac:dyDescent="0.25">
      <c r="A99" s="2" t="s">
        <v>35</v>
      </c>
      <c r="B99" s="27">
        <v>3.1427653200000001</v>
      </c>
      <c r="C99" s="28">
        <v>3.1427653200000001</v>
      </c>
      <c r="D99" s="28">
        <v>3.1427653200000001</v>
      </c>
      <c r="E99" s="28">
        <v>3.1427653200000001</v>
      </c>
      <c r="F99" s="28">
        <v>3.1427653200000001</v>
      </c>
      <c r="G99" s="28">
        <v>3.1427653200000001</v>
      </c>
      <c r="H99" s="28">
        <v>3.1427653200000001</v>
      </c>
      <c r="I99" s="28">
        <v>3.1427653200000001</v>
      </c>
      <c r="J99" s="28">
        <v>3.1427653200000001</v>
      </c>
      <c r="K99" s="28">
        <v>3.1427653200000001</v>
      </c>
      <c r="L99" s="28">
        <v>3.1427653200000001</v>
      </c>
      <c r="M99" s="28">
        <v>3.1427653200000001</v>
      </c>
      <c r="N99" s="28">
        <v>3.1427653200000001</v>
      </c>
      <c r="O99" s="28">
        <v>3.1427653200000001</v>
      </c>
      <c r="P99" s="28">
        <v>3.1427653200000001</v>
      </c>
      <c r="Q99" s="28">
        <v>3.1427653200000001</v>
      </c>
      <c r="R99" s="28">
        <v>3.1427653200000001</v>
      </c>
      <c r="S99" s="28">
        <v>3.1427653200000001</v>
      </c>
      <c r="T99" s="28">
        <v>3.1427653200000001</v>
      </c>
      <c r="U99" s="28">
        <v>3.1427653200000001</v>
      </c>
      <c r="V99" s="28">
        <v>3.1427653200000001</v>
      </c>
      <c r="W99" s="28">
        <v>3.1427653200000001</v>
      </c>
      <c r="X99" s="28">
        <v>3.1427653200000001</v>
      </c>
      <c r="Y99" s="29">
        <v>3.1427653200000001</v>
      </c>
    </row>
    <row r="100" spans="1:25" ht="19.5" customHeight="1" thickBot="1" x14ac:dyDescent="0.25">
      <c r="A100" s="10">
        <v>13</v>
      </c>
      <c r="B100" s="24">
        <f t="shared" ref="B100:Y100" si="12">B101+B102+B103+B104+B105+B106</f>
        <v>1549.32290291</v>
      </c>
      <c r="C100" s="25">
        <f t="shared" si="12"/>
        <v>1575.1952422600002</v>
      </c>
      <c r="D100" s="25">
        <f t="shared" si="12"/>
        <v>1606.2740161800002</v>
      </c>
      <c r="E100" s="25">
        <f t="shared" si="12"/>
        <v>1606.94853979</v>
      </c>
      <c r="F100" s="25">
        <f t="shared" si="12"/>
        <v>1609.6703426400002</v>
      </c>
      <c r="G100" s="25">
        <f t="shared" si="12"/>
        <v>1593.0009172800001</v>
      </c>
      <c r="H100" s="25">
        <f t="shared" si="12"/>
        <v>1546.1237484600001</v>
      </c>
      <c r="I100" s="25">
        <f t="shared" si="12"/>
        <v>1498.8810914200001</v>
      </c>
      <c r="J100" s="25">
        <f t="shared" si="12"/>
        <v>1489.29817441</v>
      </c>
      <c r="K100" s="25">
        <f t="shared" si="12"/>
        <v>1465.7394834500001</v>
      </c>
      <c r="L100" s="25">
        <f t="shared" si="12"/>
        <v>1453.2279799900002</v>
      </c>
      <c r="M100" s="25">
        <f t="shared" si="12"/>
        <v>1449.8925252800002</v>
      </c>
      <c r="N100" s="25">
        <f t="shared" si="12"/>
        <v>1460.1506110800001</v>
      </c>
      <c r="O100" s="25">
        <f t="shared" si="12"/>
        <v>1464.3110651400002</v>
      </c>
      <c r="P100" s="25">
        <f t="shared" si="12"/>
        <v>1460.9201387000001</v>
      </c>
      <c r="Q100" s="25">
        <f t="shared" si="12"/>
        <v>1462.0656830400001</v>
      </c>
      <c r="R100" s="25">
        <f t="shared" si="12"/>
        <v>1459.6575546700001</v>
      </c>
      <c r="S100" s="25">
        <f t="shared" si="12"/>
        <v>1460.77463448</v>
      </c>
      <c r="T100" s="25">
        <f t="shared" si="12"/>
        <v>1452.3215147300002</v>
      </c>
      <c r="U100" s="25">
        <f t="shared" si="12"/>
        <v>1462.65487338</v>
      </c>
      <c r="V100" s="25">
        <f t="shared" si="12"/>
        <v>1478.7347733300001</v>
      </c>
      <c r="W100" s="25">
        <f t="shared" si="12"/>
        <v>1453.7067869300001</v>
      </c>
      <c r="X100" s="25">
        <f t="shared" si="12"/>
        <v>1452.6590712100001</v>
      </c>
      <c r="Y100" s="26">
        <f t="shared" si="12"/>
        <v>1468.6983224700002</v>
      </c>
    </row>
    <row r="101" spans="1:25" ht="51.75" outlineLevel="2" thickBot="1" x14ac:dyDescent="0.25">
      <c r="A101" s="2" t="s">
        <v>40</v>
      </c>
      <c r="B101" s="27">
        <v>925.03013758999998</v>
      </c>
      <c r="C101" s="28">
        <v>950.90247694000004</v>
      </c>
      <c r="D101" s="28">
        <v>981.98125086000005</v>
      </c>
      <c r="E101" s="28">
        <v>982.65577446999998</v>
      </c>
      <c r="F101" s="28">
        <v>985.37757732</v>
      </c>
      <c r="G101" s="28">
        <v>968.70815196000001</v>
      </c>
      <c r="H101" s="28">
        <v>921.83098313999994</v>
      </c>
      <c r="I101" s="28">
        <v>874.58832610000002</v>
      </c>
      <c r="J101" s="28">
        <v>865.00540908999994</v>
      </c>
      <c r="K101" s="28">
        <v>841.44671813000002</v>
      </c>
      <c r="L101" s="28">
        <v>828.93521467000005</v>
      </c>
      <c r="M101" s="28">
        <v>825.59975996000003</v>
      </c>
      <c r="N101" s="28">
        <v>835.85784576000003</v>
      </c>
      <c r="O101" s="28">
        <v>840.01829982000004</v>
      </c>
      <c r="P101" s="28">
        <v>836.62737337999999</v>
      </c>
      <c r="Q101" s="28">
        <v>837.77291772000001</v>
      </c>
      <c r="R101" s="28">
        <v>835.36478935000002</v>
      </c>
      <c r="S101" s="28">
        <v>836.48186915999997</v>
      </c>
      <c r="T101" s="28">
        <v>828.02874941000005</v>
      </c>
      <c r="U101" s="28">
        <v>838.36210805999997</v>
      </c>
      <c r="V101" s="28">
        <v>854.44200801</v>
      </c>
      <c r="W101" s="28">
        <v>829.41402160999996</v>
      </c>
      <c r="X101" s="28">
        <v>828.36630589000004</v>
      </c>
      <c r="Y101" s="29">
        <v>844.40555715000005</v>
      </c>
    </row>
    <row r="102" spans="1:25" ht="39" outlineLevel="2" thickBot="1" x14ac:dyDescent="0.25">
      <c r="A102" s="2" t="s">
        <v>41</v>
      </c>
      <c r="B102" s="27">
        <v>386.67</v>
      </c>
      <c r="C102" s="28">
        <v>386.67</v>
      </c>
      <c r="D102" s="28">
        <v>386.67</v>
      </c>
      <c r="E102" s="28">
        <v>386.67</v>
      </c>
      <c r="F102" s="28">
        <v>386.67</v>
      </c>
      <c r="G102" s="28">
        <v>386.67</v>
      </c>
      <c r="H102" s="28">
        <v>386.67</v>
      </c>
      <c r="I102" s="28">
        <v>386.67</v>
      </c>
      <c r="J102" s="28">
        <v>386.67</v>
      </c>
      <c r="K102" s="28">
        <v>386.67</v>
      </c>
      <c r="L102" s="28">
        <v>386.67</v>
      </c>
      <c r="M102" s="28">
        <v>386.67</v>
      </c>
      <c r="N102" s="28">
        <v>386.67</v>
      </c>
      <c r="O102" s="28">
        <v>386.67</v>
      </c>
      <c r="P102" s="28">
        <v>386.67</v>
      </c>
      <c r="Q102" s="28">
        <v>386.67</v>
      </c>
      <c r="R102" s="28">
        <v>386.67</v>
      </c>
      <c r="S102" s="28">
        <v>386.67</v>
      </c>
      <c r="T102" s="28">
        <v>386.67</v>
      </c>
      <c r="U102" s="28">
        <v>386.67</v>
      </c>
      <c r="V102" s="28">
        <v>386.67</v>
      </c>
      <c r="W102" s="28">
        <v>386.67</v>
      </c>
      <c r="X102" s="28">
        <v>386.67</v>
      </c>
      <c r="Y102" s="29">
        <v>386.67</v>
      </c>
    </row>
    <row r="103" spans="1:25" ht="15" outlineLevel="2" thickBot="1" x14ac:dyDescent="0.25">
      <c r="A103" s="2" t="s">
        <v>32</v>
      </c>
      <c r="B103" s="27">
        <v>51.53</v>
      </c>
      <c r="C103" s="28">
        <v>51.53</v>
      </c>
      <c r="D103" s="28">
        <v>51.53</v>
      </c>
      <c r="E103" s="28">
        <v>51.53</v>
      </c>
      <c r="F103" s="28">
        <v>51.53</v>
      </c>
      <c r="G103" s="28">
        <v>51.53</v>
      </c>
      <c r="H103" s="28">
        <v>51.53</v>
      </c>
      <c r="I103" s="28">
        <v>51.53</v>
      </c>
      <c r="J103" s="28">
        <v>51.53</v>
      </c>
      <c r="K103" s="28">
        <v>51.53</v>
      </c>
      <c r="L103" s="28">
        <v>51.53</v>
      </c>
      <c r="M103" s="28">
        <v>51.53</v>
      </c>
      <c r="N103" s="28">
        <v>51.53</v>
      </c>
      <c r="O103" s="28">
        <v>51.53</v>
      </c>
      <c r="P103" s="28">
        <v>51.53</v>
      </c>
      <c r="Q103" s="28">
        <v>51.53</v>
      </c>
      <c r="R103" s="28">
        <v>51.53</v>
      </c>
      <c r="S103" s="28">
        <v>51.53</v>
      </c>
      <c r="T103" s="28">
        <v>51.53</v>
      </c>
      <c r="U103" s="28">
        <v>51.53</v>
      </c>
      <c r="V103" s="28">
        <v>51.53</v>
      </c>
      <c r="W103" s="28">
        <v>51.53</v>
      </c>
      <c r="X103" s="28">
        <v>51.53</v>
      </c>
      <c r="Y103" s="29">
        <v>51.53</v>
      </c>
    </row>
    <row r="104" spans="1:25" ht="15" outlineLevel="2" thickBot="1" x14ac:dyDescent="0.25">
      <c r="A104" s="2" t="s">
        <v>33</v>
      </c>
      <c r="B104" s="27">
        <v>150.72999999999999</v>
      </c>
      <c r="C104" s="28">
        <v>150.72999999999999</v>
      </c>
      <c r="D104" s="28">
        <v>150.72999999999999</v>
      </c>
      <c r="E104" s="28">
        <v>150.72999999999999</v>
      </c>
      <c r="F104" s="28">
        <v>150.72999999999999</v>
      </c>
      <c r="G104" s="28">
        <v>150.72999999999999</v>
      </c>
      <c r="H104" s="28">
        <v>150.72999999999999</v>
      </c>
      <c r="I104" s="28">
        <v>150.72999999999999</v>
      </c>
      <c r="J104" s="28">
        <v>150.72999999999999</v>
      </c>
      <c r="K104" s="28">
        <v>150.72999999999999</v>
      </c>
      <c r="L104" s="28">
        <v>150.72999999999999</v>
      </c>
      <c r="M104" s="28">
        <v>150.72999999999999</v>
      </c>
      <c r="N104" s="28">
        <v>150.72999999999999</v>
      </c>
      <c r="O104" s="28">
        <v>150.72999999999999</v>
      </c>
      <c r="P104" s="28">
        <v>150.72999999999999</v>
      </c>
      <c r="Q104" s="28">
        <v>150.72999999999999</v>
      </c>
      <c r="R104" s="28">
        <v>150.72999999999999</v>
      </c>
      <c r="S104" s="28">
        <v>150.72999999999999</v>
      </c>
      <c r="T104" s="28">
        <v>150.72999999999999</v>
      </c>
      <c r="U104" s="28">
        <v>150.72999999999999</v>
      </c>
      <c r="V104" s="28">
        <v>150.72999999999999</v>
      </c>
      <c r="W104" s="28">
        <v>150.72999999999999</v>
      </c>
      <c r="X104" s="28">
        <v>150.72999999999999</v>
      </c>
      <c r="Y104" s="29">
        <v>150.72999999999999</v>
      </c>
    </row>
    <row r="105" spans="1:25" ht="15" outlineLevel="2" thickBot="1" x14ac:dyDescent="0.25">
      <c r="A105" s="2" t="s">
        <v>55</v>
      </c>
      <c r="B105" s="27">
        <v>32.22</v>
      </c>
      <c r="C105" s="28">
        <v>32.22</v>
      </c>
      <c r="D105" s="28">
        <v>32.22</v>
      </c>
      <c r="E105" s="28">
        <v>32.22</v>
      </c>
      <c r="F105" s="28">
        <v>32.22</v>
      </c>
      <c r="G105" s="28">
        <v>32.22</v>
      </c>
      <c r="H105" s="28">
        <v>32.22</v>
      </c>
      <c r="I105" s="28">
        <v>32.22</v>
      </c>
      <c r="J105" s="28">
        <v>32.22</v>
      </c>
      <c r="K105" s="28">
        <v>32.22</v>
      </c>
      <c r="L105" s="28">
        <v>32.22</v>
      </c>
      <c r="M105" s="28">
        <v>32.22</v>
      </c>
      <c r="N105" s="28">
        <v>32.22</v>
      </c>
      <c r="O105" s="28">
        <v>32.22</v>
      </c>
      <c r="P105" s="28">
        <v>32.22</v>
      </c>
      <c r="Q105" s="28">
        <v>32.22</v>
      </c>
      <c r="R105" s="28">
        <v>32.22</v>
      </c>
      <c r="S105" s="28">
        <v>32.22</v>
      </c>
      <c r="T105" s="28">
        <v>32.22</v>
      </c>
      <c r="U105" s="28">
        <v>32.22</v>
      </c>
      <c r="V105" s="28">
        <v>32.22</v>
      </c>
      <c r="W105" s="28">
        <v>32.22</v>
      </c>
      <c r="X105" s="28">
        <v>32.22</v>
      </c>
      <c r="Y105" s="29">
        <v>32.22</v>
      </c>
    </row>
    <row r="106" spans="1:25" ht="15" outlineLevel="2" thickBot="1" x14ac:dyDescent="0.25">
      <c r="A106" s="2" t="s">
        <v>35</v>
      </c>
      <c r="B106" s="27">
        <v>3.1427653200000001</v>
      </c>
      <c r="C106" s="28">
        <v>3.1427653200000001</v>
      </c>
      <c r="D106" s="28">
        <v>3.1427653200000001</v>
      </c>
      <c r="E106" s="28">
        <v>3.1427653200000001</v>
      </c>
      <c r="F106" s="28">
        <v>3.1427653200000001</v>
      </c>
      <c r="G106" s="28">
        <v>3.1427653200000001</v>
      </c>
      <c r="H106" s="28">
        <v>3.1427653200000001</v>
      </c>
      <c r="I106" s="28">
        <v>3.1427653200000001</v>
      </c>
      <c r="J106" s="28">
        <v>3.1427653200000001</v>
      </c>
      <c r="K106" s="28">
        <v>3.1427653200000001</v>
      </c>
      <c r="L106" s="28">
        <v>3.1427653200000001</v>
      </c>
      <c r="M106" s="28">
        <v>3.1427653200000001</v>
      </c>
      <c r="N106" s="28">
        <v>3.1427653200000001</v>
      </c>
      <c r="O106" s="28">
        <v>3.1427653200000001</v>
      </c>
      <c r="P106" s="28">
        <v>3.1427653200000001</v>
      </c>
      <c r="Q106" s="28">
        <v>3.1427653200000001</v>
      </c>
      <c r="R106" s="28">
        <v>3.1427653200000001</v>
      </c>
      <c r="S106" s="28">
        <v>3.1427653200000001</v>
      </c>
      <c r="T106" s="28">
        <v>3.1427653200000001</v>
      </c>
      <c r="U106" s="28">
        <v>3.1427653200000001</v>
      </c>
      <c r="V106" s="28">
        <v>3.1427653200000001</v>
      </c>
      <c r="W106" s="28">
        <v>3.1427653200000001</v>
      </c>
      <c r="X106" s="28">
        <v>3.1427653200000001</v>
      </c>
      <c r="Y106" s="29">
        <v>3.1427653200000001</v>
      </c>
    </row>
    <row r="107" spans="1:25" ht="19.5" customHeight="1" thickBot="1" x14ac:dyDescent="0.25">
      <c r="A107" s="10">
        <v>14</v>
      </c>
      <c r="B107" s="24">
        <f t="shared" ref="B107:Y107" si="13">B108+B109+B110+B111+B112+B113</f>
        <v>1479.81639552</v>
      </c>
      <c r="C107" s="25">
        <f t="shared" si="13"/>
        <v>1486.90403962</v>
      </c>
      <c r="D107" s="25">
        <f t="shared" si="13"/>
        <v>1494.7858529800001</v>
      </c>
      <c r="E107" s="25">
        <f t="shared" si="13"/>
        <v>1507.6815247000002</v>
      </c>
      <c r="F107" s="25">
        <f t="shared" si="13"/>
        <v>1506.01577333</v>
      </c>
      <c r="G107" s="25">
        <f t="shared" si="13"/>
        <v>1494.8537252600001</v>
      </c>
      <c r="H107" s="25">
        <f t="shared" si="13"/>
        <v>1490.36374492</v>
      </c>
      <c r="I107" s="25">
        <f t="shared" si="13"/>
        <v>1494.2563716200002</v>
      </c>
      <c r="J107" s="25">
        <f t="shared" si="13"/>
        <v>1477.2726203100001</v>
      </c>
      <c r="K107" s="25">
        <f t="shared" si="13"/>
        <v>1469.9492717100002</v>
      </c>
      <c r="L107" s="25">
        <f t="shared" si="13"/>
        <v>1445.2799762700001</v>
      </c>
      <c r="M107" s="25">
        <f t="shared" si="13"/>
        <v>1454.8354023500001</v>
      </c>
      <c r="N107" s="25">
        <f t="shared" si="13"/>
        <v>1461.7337779400002</v>
      </c>
      <c r="O107" s="25">
        <f t="shared" si="13"/>
        <v>1460.43368106</v>
      </c>
      <c r="P107" s="25">
        <f t="shared" si="13"/>
        <v>1461.46518599</v>
      </c>
      <c r="Q107" s="25">
        <f t="shared" si="13"/>
        <v>1469.91234792</v>
      </c>
      <c r="R107" s="25">
        <f t="shared" si="13"/>
        <v>1466.8159132000001</v>
      </c>
      <c r="S107" s="25">
        <f t="shared" si="13"/>
        <v>1455.9050326000001</v>
      </c>
      <c r="T107" s="25">
        <f t="shared" si="13"/>
        <v>1449.0315783000001</v>
      </c>
      <c r="U107" s="25">
        <f t="shared" si="13"/>
        <v>1470.7011552700001</v>
      </c>
      <c r="V107" s="25">
        <f t="shared" si="13"/>
        <v>1478.41667439</v>
      </c>
      <c r="W107" s="25">
        <f t="shared" si="13"/>
        <v>1466.9354675300001</v>
      </c>
      <c r="X107" s="25">
        <f t="shared" si="13"/>
        <v>1469.9594990400001</v>
      </c>
      <c r="Y107" s="26">
        <f t="shared" si="13"/>
        <v>1482.33998952</v>
      </c>
    </row>
    <row r="108" spans="1:25" ht="51.75" outlineLevel="2" thickBot="1" x14ac:dyDescent="0.25">
      <c r="A108" s="2" t="s">
        <v>40</v>
      </c>
      <c r="B108" s="27">
        <v>855.52363019999996</v>
      </c>
      <c r="C108" s="28">
        <v>862.61127429999999</v>
      </c>
      <c r="D108" s="28">
        <v>870.49308766000001</v>
      </c>
      <c r="E108" s="28">
        <v>883.38875938000001</v>
      </c>
      <c r="F108" s="28">
        <v>881.72300800999994</v>
      </c>
      <c r="G108" s="28">
        <v>870.56095993999998</v>
      </c>
      <c r="H108" s="28">
        <v>866.07097959999999</v>
      </c>
      <c r="I108" s="28">
        <v>869.96360630000004</v>
      </c>
      <c r="J108" s="28">
        <v>852.97985499000004</v>
      </c>
      <c r="K108" s="28">
        <v>845.65650639</v>
      </c>
      <c r="L108" s="28">
        <v>820.98721094999996</v>
      </c>
      <c r="M108" s="28">
        <v>830.54263703000004</v>
      </c>
      <c r="N108" s="28">
        <v>837.44101262000004</v>
      </c>
      <c r="O108" s="28">
        <v>836.14091573999997</v>
      </c>
      <c r="P108" s="28">
        <v>837.17242066999995</v>
      </c>
      <c r="Q108" s="28">
        <v>845.61958259999994</v>
      </c>
      <c r="R108" s="28">
        <v>842.52314788000001</v>
      </c>
      <c r="S108" s="28">
        <v>831.61226727999997</v>
      </c>
      <c r="T108" s="28">
        <v>824.73881298000003</v>
      </c>
      <c r="U108" s="28">
        <v>846.40838995000001</v>
      </c>
      <c r="V108" s="28">
        <v>854.12390906999997</v>
      </c>
      <c r="W108" s="28">
        <v>842.64270221000004</v>
      </c>
      <c r="X108" s="28">
        <v>845.66673372000002</v>
      </c>
      <c r="Y108" s="29">
        <v>858.04722419999996</v>
      </c>
    </row>
    <row r="109" spans="1:25" ht="39" outlineLevel="2" thickBot="1" x14ac:dyDescent="0.25">
      <c r="A109" s="2" t="s">
        <v>41</v>
      </c>
      <c r="B109" s="27">
        <v>386.67</v>
      </c>
      <c r="C109" s="28">
        <v>386.67</v>
      </c>
      <c r="D109" s="28">
        <v>386.67</v>
      </c>
      <c r="E109" s="28">
        <v>386.67</v>
      </c>
      <c r="F109" s="28">
        <v>386.67</v>
      </c>
      <c r="G109" s="28">
        <v>386.67</v>
      </c>
      <c r="H109" s="28">
        <v>386.67</v>
      </c>
      <c r="I109" s="28">
        <v>386.67</v>
      </c>
      <c r="J109" s="28">
        <v>386.67</v>
      </c>
      <c r="K109" s="28">
        <v>386.67</v>
      </c>
      <c r="L109" s="28">
        <v>386.67</v>
      </c>
      <c r="M109" s="28">
        <v>386.67</v>
      </c>
      <c r="N109" s="28">
        <v>386.67</v>
      </c>
      <c r="O109" s="28">
        <v>386.67</v>
      </c>
      <c r="P109" s="28">
        <v>386.67</v>
      </c>
      <c r="Q109" s="28">
        <v>386.67</v>
      </c>
      <c r="R109" s="28">
        <v>386.67</v>
      </c>
      <c r="S109" s="28">
        <v>386.67</v>
      </c>
      <c r="T109" s="28">
        <v>386.67</v>
      </c>
      <c r="U109" s="28">
        <v>386.67</v>
      </c>
      <c r="V109" s="28">
        <v>386.67</v>
      </c>
      <c r="W109" s="28">
        <v>386.67</v>
      </c>
      <c r="X109" s="28">
        <v>386.67</v>
      </c>
      <c r="Y109" s="29">
        <v>386.67</v>
      </c>
    </row>
    <row r="110" spans="1:25" ht="15" outlineLevel="2" thickBot="1" x14ac:dyDescent="0.25">
      <c r="A110" s="2" t="s">
        <v>32</v>
      </c>
      <c r="B110" s="27">
        <v>51.53</v>
      </c>
      <c r="C110" s="28">
        <v>51.53</v>
      </c>
      <c r="D110" s="28">
        <v>51.53</v>
      </c>
      <c r="E110" s="28">
        <v>51.53</v>
      </c>
      <c r="F110" s="28">
        <v>51.53</v>
      </c>
      <c r="G110" s="28">
        <v>51.53</v>
      </c>
      <c r="H110" s="28">
        <v>51.53</v>
      </c>
      <c r="I110" s="28">
        <v>51.53</v>
      </c>
      <c r="J110" s="28">
        <v>51.53</v>
      </c>
      <c r="K110" s="28">
        <v>51.53</v>
      </c>
      <c r="L110" s="28">
        <v>51.53</v>
      </c>
      <c r="M110" s="28">
        <v>51.53</v>
      </c>
      <c r="N110" s="28">
        <v>51.53</v>
      </c>
      <c r="O110" s="28">
        <v>51.53</v>
      </c>
      <c r="P110" s="28">
        <v>51.53</v>
      </c>
      <c r="Q110" s="28">
        <v>51.53</v>
      </c>
      <c r="R110" s="28">
        <v>51.53</v>
      </c>
      <c r="S110" s="28">
        <v>51.53</v>
      </c>
      <c r="T110" s="28">
        <v>51.53</v>
      </c>
      <c r="U110" s="28">
        <v>51.53</v>
      </c>
      <c r="V110" s="28">
        <v>51.53</v>
      </c>
      <c r="W110" s="28">
        <v>51.53</v>
      </c>
      <c r="X110" s="28">
        <v>51.53</v>
      </c>
      <c r="Y110" s="29">
        <v>51.53</v>
      </c>
    </row>
    <row r="111" spans="1:25" ht="15" outlineLevel="2" thickBot="1" x14ac:dyDescent="0.25">
      <c r="A111" s="2" t="s">
        <v>33</v>
      </c>
      <c r="B111" s="27">
        <v>150.72999999999999</v>
      </c>
      <c r="C111" s="28">
        <v>150.72999999999999</v>
      </c>
      <c r="D111" s="28">
        <v>150.72999999999999</v>
      </c>
      <c r="E111" s="28">
        <v>150.72999999999999</v>
      </c>
      <c r="F111" s="28">
        <v>150.72999999999999</v>
      </c>
      <c r="G111" s="28">
        <v>150.72999999999999</v>
      </c>
      <c r="H111" s="28">
        <v>150.72999999999999</v>
      </c>
      <c r="I111" s="28">
        <v>150.72999999999999</v>
      </c>
      <c r="J111" s="28">
        <v>150.72999999999999</v>
      </c>
      <c r="K111" s="28">
        <v>150.72999999999999</v>
      </c>
      <c r="L111" s="28">
        <v>150.72999999999999</v>
      </c>
      <c r="M111" s="28">
        <v>150.72999999999999</v>
      </c>
      <c r="N111" s="28">
        <v>150.72999999999999</v>
      </c>
      <c r="O111" s="28">
        <v>150.72999999999999</v>
      </c>
      <c r="P111" s="28">
        <v>150.72999999999999</v>
      </c>
      <c r="Q111" s="28">
        <v>150.72999999999999</v>
      </c>
      <c r="R111" s="28">
        <v>150.72999999999999</v>
      </c>
      <c r="S111" s="28">
        <v>150.72999999999999</v>
      </c>
      <c r="T111" s="28">
        <v>150.72999999999999</v>
      </c>
      <c r="U111" s="28">
        <v>150.72999999999999</v>
      </c>
      <c r="V111" s="28">
        <v>150.72999999999999</v>
      </c>
      <c r="W111" s="28">
        <v>150.72999999999999</v>
      </c>
      <c r="X111" s="28">
        <v>150.72999999999999</v>
      </c>
      <c r="Y111" s="29">
        <v>150.72999999999999</v>
      </c>
    </row>
    <row r="112" spans="1:25" ht="15" outlineLevel="2" thickBot="1" x14ac:dyDescent="0.25">
      <c r="A112" s="2" t="s">
        <v>55</v>
      </c>
      <c r="B112" s="27">
        <v>32.22</v>
      </c>
      <c r="C112" s="28">
        <v>32.22</v>
      </c>
      <c r="D112" s="28">
        <v>32.22</v>
      </c>
      <c r="E112" s="28">
        <v>32.22</v>
      </c>
      <c r="F112" s="28">
        <v>32.22</v>
      </c>
      <c r="G112" s="28">
        <v>32.22</v>
      </c>
      <c r="H112" s="28">
        <v>32.22</v>
      </c>
      <c r="I112" s="28">
        <v>32.22</v>
      </c>
      <c r="J112" s="28">
        <v>32.22</v>
      </c>
      <c r="K112" s="28">
        <v>32.22</v>
      </c>
      <c r="L112" s="28">
        <v>32.22</v>
      </c>
      <c r="M112" s="28">
        <v>32.22</v>
      </c>
      <c r="N112" s="28">
        <v>32.22</v>
      </c>
      <c r="O112" s="28">
        <v>32.22</v>
      </c>
      <c r="P112" s="28">
        <v>32.22</v>
      </c>
      <c r="Q112" s="28">
        <v>32.22</v>
      </c>
      <c r="R112" s="28">
        <v>32.22</v>
      </c>
      <c r="S112" s="28">
        <v>32.22</v>
      </c>
      <c r="T112" s="28">
        <v>32.22</v>
      </c>
      <c r="U112" s="28">
        <v>32.22</v>
      </c>
      <c r="V112" s="28">
        <v>32.22</v>
      </c>
      <c r="W112" s="28">
        <v>32.22</v>
      </c>
      <c r="X112" s="28">
        <v>32.22</v>
      </c>
      <c r="Y112" s="29">
        <v>32.22</v>
      </c>
    </row>
    <row r="113" spans="1:25" ht="15" outlineLevel="2" thickBot="1" x14ac:dyDescent="0.25">
      <c r="A113" s="2" t="s">
        <v>35</v>
      </c>
      <c r="B113" s="27">
        <v>3.1427653200000001</v>
      </c>
      <c r="C113" s="28">
        <v>3.1427653200000001</v>
      </c>
      <c r="D113" s="28">
        <v>3.1427653200000001</v>
      </c>
      <c r="E113" s="28">
        <v>3.1427653200000001</v>
      </c>
      <c r="F113" s="28">
        <v>3.1427653200000001</v>
      </c>
      <c r="G113" s="28">
        <v>3.1427653200000001</v>
      </c>
      <c r="H113" s="28">
        <v>3.1427653200000001</v>
      </c>
      <c r="I113" s="28">
        <v>3.1427653200000001</v>
      </c>
      <c r="J113" s="28">
        <v>3.1427653200000001</v>
      </c>
      <c r="K113" s="28">
        <v>3.1427653200000001</v>
      </c>
      <c r="L113" s="28">
        <v>3.1427653200000001</v>
      </c>
      <c r="M113" s="28">
        <v>3.1427653200000001</v>
      </c>
      <c r="N113" s="28">
        <v>3.1427653200000001</v>
      </c>
      <c r="O113" s="28">
        <v>3.1427653200000001</v>
      </c>
      <c r="P113" s="28">
        <v>3.1427653200000001</v>
      </c>
      <c r="Q113" s="28">
        <v>3.1427653200000001</v>
      </c>
      <c r="R113" s="28">
        <v>3.1427653200000001</v>
      </c>
      <c r="S113" s="28">
        <v>3.1427653200000001</v>
      </c>
      <c r="T113" s="28">
        <v>3.1427653200000001</v>
      </c>
      <c r="U113" s="28">
        <v>3.1427653200000001</v>
      </c>
      <c r="V113" s="28">
        <v>3.1427653200000001</v>
      </c>
      <c r="W113" s="28">
        <v>3.1427653200000001</v>
      </c>
      <c r="X113" s="28">
        <v>3.1427653200000001</v>
      </c>
      <c r="Y113" s="29">
        <v>3.1427653200000001</v>
      </c>
    </row>
    <row r="114" spans="1:25" ht="19.5" customHeight="1" thickBot="1" x14ac:dyDescent="0.25">
      <c r="A114" s="10">
        <v>15</v>
      </c>
      <c r="B114" s="24">
        <f t="shared" ref="B114:Y114" si="14">B115+B116+B117+B118+B119+B120</f>
        <v>1477.6126243200001</v>
      </c>
      <c r="C114" s="25">
        <f t="shared" si="14"/>
        <v>1504.4281108900002</v>
      </c>
      <c r="D114" s="25">
        <f t="shared" si="14"/>
        <v>1534.7629344600002</v>
      </c>
      <c r="E114" s="25">
        <f t="shared" si="14"/>
        <v>1551.5717608800001</v>
      </c>
      <c r="F114" s="25">
        <f t="shared" si="14"/>
        <v>1544.8676864500001</v>
      </c>
      <c r="G114" s="25">
        <f t="shared" si="14"/>
        <v>1533.6575311500001</v>
      </c>
      <c r="H114" s="25">
        <f t="shared" si="14"/>
        <v>1517.5119357100002</v>
      </c>
      <c r="I114" s="25">
        <f t="shared" si="14"/>
        <v>1509.2410624900001</v>
      </c>
      <c r="J114" s="25">
        <f t="shared" si="14"/>
        <v>1484.7562062600002</v>
      </c>
      <c r="K114" s="25">
        <f t="shared" si="14"/>
        <v>1441.5973262800001</v>
      </c>
      <c r="L114" s="25">
        <f t="shared" si="14"/>
        <v>1446.7794213700001</v>
      </c>
      <c r="M114" s="25">
        <f t="shared" si="14"/>
        <v>1442.91397254</v>
      </c>
      <c r="N114" s="25">
        <f t="shared" si="14"/>
        <v>1450.2457506600001</v>
      </c>
      <c r="O114" s="25">
        <f t="shared" si="14"/>
        <v>1456.4598273300001</v>
      </c>
      <c r="P114" s="25">
        <f t="shared" si="14"/>
        <v>1467.3040286100002</v>
      </c>
      <c r="Q114" s="25">
        <f t="shared" si="14"/>
        <v>1454.9012273100002</v>
      </c>
      <c r="R114" s="25">
        <f t="shared" si="14"/>
        <v>1454.7304440600001</v>
      </c>
      <c r="S114" s="25">
        <f t="shared" si="14"/>
        <v>1453.57574578</v>
      </c>
      <c r="T114" s="25">
        <f t="shared" si="14"/>
        <v>1457.03066803</v>
      </c>
      <c r="U114" s="25">
        <f t="shared" si="14"/>
        <v>1471.8027027200001</v>
      </c>
      <c r="V114" s="25">
        <f t="shared" si="14"/>
        <v>1453.9746837300002</v>
      </c>
      <c r="W114" s="25">
        <f t="shared" si="14"/>
        <v>1445.2344390200001</v>
      </c>
      <c r="X114" s="25">
        <f t="shared" si="14"/>
        <v>1435.4537575500001</v>
      </c>
      <c r="Y114" s="26">
        <f t="shared" si="14"/>
        <v>1464.4752552900002</v>
      </c>
    </row>
    <row r="115" spans="1:25" ht="51.75" outlineLevel="2" thickBot="1" x14ac:dyDescent="0.25">
      <c r="A115" s="2" t="s">
        <v>40</v>
      </c>
      <c r="B115" s="27">
        <v>853.31985899999995</v>
      </c>
      <c r="C115" s="28">
        <v>880.13534557000003</v>
      </c>
      <c r="D115" s="28">
        <v>910.47016914000005</v>
      </c>
      <c r="E115" s="28">
        <v>927.27899556</v>
      </c>
      <c r="F115" s="28">
        <v>920.57492113000001</v>
      </c>
      <c r="G115" s="28">
        <v>909.36476583000001</v>
      </c>
      <c r="H115" s="28">
        <v>893.21917039000004</v>
      </c>
      <c r="I115" s="28">
        <v>884.94829717000005</v>
      </c>
      <c r="J115" s="28">
        <v>860.46344094000005</v>
      </c>
      <c r="K115" s="28">
        <v>817.30456096</v>
      </c>
      <c r="L115" s="28">
        <v>822.48665604999997</v>
      </c>
      <c r="M115" s="28">
        <v>818.62120721999997</v>
      </c>
      <c r="N115" s="28">
        <v>825.95298534000005</v>
      </c>
      <c r="O115" s="28">
        <v>832.16706201</v>
      </c>
      <c r="P115" s="28">
        <v>843.01126328999999</v>
      </c>
      <c r="Q115" s="28">
        <v>830.60846199000002</v>
      </c>
      <c r="R115" s="28">
        <v>830.43767874000002</v>
      </c>
      <c r="S115" s="28">
        <v>829.28298045999998</v>
      </c>
      <c r="T115" s="28">
        <v>832.73790270999996</v>
      </c>
      <c r="U115" s="28">
        <v>847.50993740000001</v>
      </c>
      <c r="V115" s="28">
        <v>829.68191840999998</v>
      </c>
      <c r="W115" s="28">
        <v>820.94167370000002</v>
      </c>
      <c r="X115" s="28">
        <v>811.16099223000003</v>
      </c>
      <c r="Y115" s="29">
        <v>840.18248997000001</v>
      </c>
    </row>
    <row r="116" spans="1:25" ht="39" outlineLevel="2" thickBot="1" x14ac:dyDescent="0.25">
      <c r="A116" s="2" t="s">
        <v>41</v>
      </c>
      <c r="B116" s="27">
        <v>386.67</v>
      </c>
      <c r="C116" s="28">
        <v>386.67</v>
      </c>
      <c r="D116" s="28">
        <v>386.67</v>
      </c>
      <c r="E116" s="28">
        <v>386.67</v>
      </c>
      <c r="F116" s="28">
        <v>386.67</v>
      </c>
      <c r="G116" s="28">
        <v>386.67</v>
      </c>
      <c r="H116" s="28">
        <v>386.67</v>
      </c>
      <c r="I116" s="28">
        <v>386.67</v>
      </c>
      <c r="J116" s="28">
        <v>386.67</v>
      </c>
      <c r="K116" s="28">
        <v>386.67</v>
      </c>
      <c r="L116" s="28">
        <v>386.67</v>
      </c>
      <c r="M116" s="28">
        <v>386.67</v>
      </c>
      <c r="N116" s="28">
        <v>386.67</v>
      </c>
      <c r="O116" s="28">
        <v>386.67</v>
      </c>
      <c r="P116" s="28">
        <v>386.67</v>
      </c>
      <c r="Q116" s="28">
        <v>386.67</v>
      </c>
      <c r="R116" s="28">
        <v>386.67</v>
      </c>
      <c r="S116" s="28">
        <v>386.67</v>
      </c>
      <c r="T116" s="28">
        <v>386.67</v>
      </c>
      <c r="U116" s="28">
        <v>386.67</v>
      </c>
      <c r="V116" s="28">
        <v>386.67</v>
      </c>
      <c r="W116" s="28">
        <v>386.67</v>
      </c>
      <c r="X116" s="28">
        <v>386.67</v>
      </c>
      <c r="Y116" s="29">
        <v>386.67</v>
      </c>
    </row>
    <row r="117" spans="1:25" ht="15" outlineLevel="2" thickBot="1" x14ac:dyDescent="0.25">
      <c r="A117" s="2" t="s">
        <v>32</v>
      </c>
      <c r="B117" s="27">
        <v>51.53</v>
      </c>
      <c r="C117" s="28">
        <v>51.53</v>
      </c>
      <c r="D117" s="28">
        <v>51.53</v>
      </c>
      <c r="E117" s="28">
        <v>51.53</v>
      </c>
      <c r="F117" s="28">
        <v>51.53</v>
      </c>
      <c r="G117" s="28">
        <v>51.53</v>
      </c>
      <c r="H117" s="28">
        <v>51.53</v>
      </c>
      <c r="I117" s="28">
        <v>51.53</v>
      </c>
      <c r="J117" s="28">
        <v>51.53</v>
      </c>
      <c r="K117" s="28">
        <v>51.53</v>
      </c>
      <c r="L117" s="28">
        <v>51.53</v>
      </c>
      <c r="M117" s="28">
        <v>51.53</v>
      </c>
      <c r="N117" s="28">
        <v>51.53</v>
      </c>
      <c r="O117" s="28">
        <v>51.53</v>
      </c>
      <c r="P117" s="28">
        <v>51.53</v>
      </c>
      <c r="Q117" s="28">
        <v>51.53</v>
      </c>
      <c r="R117" s="28">
        <v>51.53</v>
      </c>
      <c r="S117" s="28">
        <v>51.53</v>
      </c>
      <c r="T117" s="28">
        <v>51.53</v>
      </c>
      <c r="U117" s="28">
        <v>51.53</v>
      </c>
      <c r="V117" s="28">
        <v>51.53</v>
      </c>
      <c r="W117" s="28">
        <v>51.53</v>
      </c>
      <c r="X117" s="28">
        <v>51.53</v>
      </c>
      <c r="Y117" s="29">
        <v>51.53</v>
      </c>
    </row>
    <row r="118" spans="1:25" ht="15" outlineLevel="2" thickBot="1" x14ac:dyDescent="0.25">
      <c r="A118" s="2" t="s">
        <v>33</v>
      </c>
      <c r="B118" s="27">
        <v>150.72999999999999</v>
      </c>
      <c r="C118" s="28">
        <v>150.72999999999999</v>
      </c>
      <c r="D118" s="28">
        <v>150.72999999999999</v>
      </c>
      <c r="E118" s="28">
        <v>150.72999999999999</v>
      </c>
      <c r="F118" s="28">
        <v>150.72999999999999</v>
      </c>
      <c r="G118" s="28">
        <v>150.72999999999999</v>
      </c>
      <c r="H118" s="28">
        <v>150.72999999999999</v>
      </c>
      <c r="I118" s="28">
        <v>150.72999999999999</v>
      </c>
      <c r="J118" s="28">
        <v>150.72999999999999</v>
      </c>
      <c r="K118" s="28">
        <v>150.72999999999999</v>
      </c>
      <c r="L118" s="28">
        <v>150.72999999999999</v>
      </c>
      <c r="M118" s="28">
        <v>150.72999999999999</v>
      </c>
      <c r="N118" s="28">
        <v>150.72999999999999</v>
      </c>
      <c r="O118" s="28">
        <v>150.72999999999999</v>
      </c>
      <c r="P118" s="28">
        <v>150.72999999999999</v>
      </c>
      <c r="Q118" s="28">
        <v>150.72999999999999</v>
      </c>
      <c r="R118" s="28">
        <v>150.72999999999999</v>
      </c>
      <c r="S118" s="28">
        <v>150.72999999999999</v>
      </c>
      <c r="T118" s="28">
        <v>150.72999999999999</v>
      </c>
      <c r="U118" s="28">
        <v>150.72999999999999</v>
      </c>
      <c r="V118" s="28">
        <v>150.72999999999999</v>
      </c>
      <c r="W118" s="28">
        <v>150.72999999999999</v>
      </c>
      <c r="X118" s="28">
        <v>150.72999999999999</v>
      </c>
      <c r="Y118" s="29">
        <v>150.72999999999999</v>
      </c>
    </row>
    <row r="119" spans="1:25" ht="15" outlineLevel="2" thickBot="1" x14ac:dyDescent="0.25">
      <c r="A119" s="2" t="s">
        <v>55</v>
      </c>
      <c r="B119" s="27">
        <v>32.22</v>
      </c>
      <c r="C119" s="28">
        <v>32.22</v>
      </c>
      <c r="D119" s="28">
        <v>32.22</v>
      </c>
      <c r="E119" s="28">
        <v>32.22</v>
      </c>
      <c r="F119" s="28">
        <v>32.22</v>
      </c>
      <c r="G119" s="28">
        <v>32.22</v>
      </c>
      <c r="H119" s="28">
        <v>32.22</v>
      </c>
      <c r="I119" s="28">
        <v>32.22</v>
      </c>
      <c r="J119" s="28">
        <v>32.22</v>
      </c>
      <c r="K119" s="28">
        <v>32.22</v>
      </c>
      <c r="L119" s="28">
        <v>32.22</v>
      </c>
      <c r="M119" s="28">
        <v>32.22</v>
      </c>
      <c r="N119" s="28">
        <v>32.22</v>
      </c>
      <c r="O119" s="28">
        <v>32.22</v>
      </c>
      <c r="P119" s="28">
        <v>32.22</v>
      </c>
      <c r="Q119" s="28">
        <v>32.22</v>
      </c>
      <c r="R119" s="28">
        <v>32.22</v>
      </c>
      <c r="S119" s="28">
        <v>32.22</v>
      </c>
      <c r="T119" s="28">
        <v>32.22</v>
      </c>
      <c r="U119" s="28">
        <v>32.22</v>
      </c>
      <c r="V119" s="28">
        <v>32.22</v>
      </c>
      <c r="W119" s="28">
        <v>32.22</v>
      </c>
      <c r="X119" s="28">
        <v>32.22</v>
      </c>
      <c r="Y119" s="29">
        <v>32.22</v>
      </c>
    </row>
    <row r="120" spans="1:25" ht="15" outlineLevel="2" thickBot="1" x14ac:dyDescent="0.25">
      <c r="A120" s="2" t="s">
        <v>35</v>
      </c>
      <c r="B120" s="27">
        <v>3.1427653200000001</v>
      </c>
      <c r="C120" s="28">
        <v>3.1427653200000001</v>
      </c>
      <c r="D120" s="28">
        <v>3.1427653200000001</v>
      </c>
      <c r="E120" s="28">
        <v>3.1427653200000001</v>
      </c>
      <c r="F120" s="28">
        <v>3.1427653200000001</v>
      </c>
      <c r="G120" s="28">
        <v>3.1427653200000001</v>
      </c>
      <c r="H120" s="28">
        <v>3.1427653200000001</v>
      </c>
      <c r="I120" s="28">
        <v>3.1427653200000001</v>
      </c>
      <c r="J120" s="28">
        <v>3.1427653200000001</v>
      </c>
      <c r="K120" s="28">
        <v>3.1427653200000001</v>
      </c>
      <c r="L120" s="28">
        <v>3.1427653200000001</v>
      </c>
      <c r="M120" s="28">
        <v>3.1427653200000001</v>
      </c>
      <c r="N120" s="28">
        <v>3.1427653200000001</v>
      </c>
      <c r="O120" s="28">
        <v>3.1427653200000001</v>
      </c>
      <c r="P120" s="28">
        <v>3.1427653200000001</v>
      </c>
      <c r="Q120" s="28">
        <v>3.1427653200000001</v>
      </c>
      <c r="R120" s="28">
        <v>3.1427653200000001</v>
      </c>
      <c r="S120" s="28">
        <v>3.1427653200000001</v>
      </c>
      <c r="T120" s="28">
        <v>3.1427653200000001</v>
      </c>
      <c r="U120" s="28">
        <v>3.1427653200000001</v>
      </c>
      <c r="V120" s="28">
        <v>3.1427653200000001</v>
      </c>
      <c r="W120" s="28">
        <v>3.1427653200000001</v>
      </c>
      <c r="X120" s="28">
        <v>3.1427653200000001</v>
      </c>
      <c r="Y120" s="29">
        <v>3.1427653200000001</v>
      </c>
    </row>
    <row r="121" spans="1:25" ht="19.5" customHeight="1" thickBot="1" x14ac:dyDescent="0.25">
      <c r="A121" s="10">
        <v>16</v>
      </c>
      <c r="B121" s="24">
        <f t="shared" ref="B121:Y121" si="15">B122+B123+B124+B125+B126+B127</f>
        <v>1509.15580593</v>
      </c>
      <c r="C121" s="25">
        <f t="shared" si="15"/>
        <v>1538.8647279200002</v>
      </c>
      <c r="D121" s="25">
        <f t="shared" si="15"/>
        <v>1564.9685458900001</v>
      </c>
      <c r="E121" s="25">
        <f t="shared" si="15"/>
        <v>1572.7755360400001</v>
      </c>
      <c r="F121" s="25">
        <f t="shared" si="15"/>
        <v>1576.9526661000002</v>
      </c>
      <c r="G121" s="25">
        <f t="shared" si="15"/>
        <v>1558.4100947300001</v>
      </c>
      <c r="H121" s="25">
        <f t="shared" si="15"/>
        <v>1539.4937892700002</v>
      </c>
      <c r="I121" s="25">
        <f t="shared" si="15"/>
        <v>1479.26602215</v>
      </c>
      <c r="J121" s="25">
        <f t="shared" si="15"/>
        <v>1498.6042238900002</v>
      </c>
      <c r="K121" s="25">
        <f t="shared" si="15"/>
        <v>1476.1939689800001</v>
      </c>
      <c r="L121" s="25">
        <f t="shared" si="15"/>
        <v>1480.0511039600001</v>
      </c>
      <c r="M121" s="25">
        <f t="shared" si="15"/>
        <v>1478.7731661400001</v>
      </c>
      <c r="N121" s="25">
        <f t="shared" si="15"/>
        <v>1477.22501334</v>
      </c>
      <c r="O121" s="25">
        <f t="shared" si="15"/>
        <v>1475.9160201400002</v>
      </c>
      <c r="P121" s="25">
        <f t="shared" si="15"/>
        <v>1461.2977971</v>
      </c>
      <c r="Q121" s="25">
        <f t="shared" si="15"/>
        <v>1448.4342842000001</v>
      </c>
      <c r="R121" s="25">
        <f t="shared" si="15"/>
        <v>1437.74880895</v>
      </c>
      <c r="S121" s="25">
        <f t="shared" si="15"/>
        <v>1437.4636916300001</v>
      </c>
      <c r="T121" s="25">
        <f t="shared" si="15"/>
        <v>1435.94378613</v>
      </c>
      <c r="U121" s="25">
        <f t="shared" si="15"/>
        <v>1447.4937488700002</v>
      </c>
      <c r="V121" s="25">
        <f t="shared" si="15"/>
        <v>1467.8205601000002</v>
      </c>
      <c r="W121" s="25">
        <f t="shared" si="15"/>
        <v>1454.9248874500001</v>
      </c>
      <c r="X121" s="25">
        <f t="shared" si="15"/>
        <v>1460.9281846600002</v>
      </c>
      <c r="Y121" s="26">
        <f t="shared" si="15"/>
        <v>1481.7539893400001</v>
      </c>
    </row>
    <row r="122" spans="1:25" ht="51.75" outlineLevel="2" thickBot="1" x14ac:dyDescent="0.25">
      <c r="A122" s="2" t="s">
        <v>40</v>
      </c>
      <c r="B122" s="27">
        <v>884.86304060999998</v>
      </c>
      <c r="C122" s="28">
        <v>914.57196260000001</v>
      </c>
      <c r="D122" s="28">
        <v>940.67578057000003</v>
      </c>
      <c r="E122" s="28">
        <v>948.48277071999996</v>
      </c>
      <c r="F122" s="28">
        <v>952.65990078000004</v>
      </c>
      <c r="G122" s="28">
        <v>934.11732941000002</v>
      </c>
      <c r="H122" s="28">
        <v>915.20102395000004</v>
      </c>
      <c r="I122" s="28">
        <v>854.97325682999997</v>
      </c>
      <c r="J122" s="28">
        <v>874.31145857000001</v>
      </c>
      <c r="K122" s="28">
        <v>851.90120365999996</v>
      </c>
      <c r="L122" s="28">
        <v>855.75833864000003</v>
      </c>
      <c r="M122" s="28">
        <v>854.48040082</v>
      </c>
      <c r="N122" s="28">
        <v>852.93224801999997</v>
      </c>
      <c r="O122" s="28">
        <v>851.62325482000006</v>
      </c>
      <c r="P122" s="28">
        <v>837.00503177999997</v>
      </c>
      <c r="Q122" s="28">
        <v>824.14151888000004</v>
      </c>
      <c r="R122" s="28">
        <v>813.45604362999995</v>
      </c>
      <c r="S122" s="28">
        <v>813.17092631000003</v>
      </c>
      <c r="T122" s="28">
        <v>811.65102080999998</v>
      </c>
      <c r="U122" s="28">
        <v>823.20098355000005</v>
      </c>
      <c r="V122" s="28">
        <v>843.52779478000002</v>
      </c>
      <c r="W122" s="28">
        <v>830.63212212999997</v>
      </c>
      <c r="X122" s="28">
        <v>836.63541934</v>
      </c>
      <c r="Y122" s="29">
        <v>857.46122402000003</v>
      </c>
    </row>
    <row r="123" spans="1:25" ht="39" outlineLevel="2" thickBot="1" x14ac:dyDescent="0.25">
      <c r="A123" s="2" t="s">
        <v>41</v>
      </c>
      <c r="B123" s="27">
        <v>386.67</v>
      </c>
      <c r="C123" s="28">
        <v>386.67</v>
      </c>
      <c r="D123" s="28">
        <v>386.67</v>
      </c>
      <c r="E123" s="28">
        <v>386.67</v>
      </c>
      <c r="F123" s="28">
        <v>386.67</v>
      </c>
      <c r="G123" s="28">
        <v>386.67</v>
      </c>
      <c r="H123" s="28">
        <v>386.67</v>
      </c>
      <c r="I123" s="28">
        <v>386.67</v>
      </c>
      <c r="J123" s="28">
        <v>386.67</v>
      </c>
      <c r="K123" s="28">
        <v>386.67</v>
      </c>
      <c r="L123" s="28">
        <v>386.67</v>
      </c>
      <c r="M123" s="28">
        <v>386.67</v>
      </c>
      <c r="N123" s="28">
        <v>386.67</v>
      </c>
      <c r="O123" s="28">
        <v>386.67</v>
      </c>
      <c r="P123" s="28">
        <v>386.67</v>
      </c>
      <c r="Q123" s="28">
        <v>386.67</v>
      </c>
      <c r="R123" s="28">
        <v>386.67</v>
      </c>
      <c r="S123" s="28">
        <v>386.67</v>
      </c>
      <c r="T123" s="28">
        <v>386.67</v>
      </c>
      <c r="U123" s="28">
        <v>386.67</v>
      </c>
      <c r="V123" s="28">
        <v>386.67</v>
      </c>
      <c r="W123" s="28">
        <v>386.67</v>
      </c>
      <c r="X123" s="28">
        <v>386.67</v>
      </c>
      <c r="Y123" s="29">
        <v>386.67</v>
      </c>
    </row>
    <row r="124" spans="1:25" ht="15" outlineLevel="2" thickBot="1" x14ac:dyDescent="0.25">
      <c r="A124" s="2" t="s">
        <v>32</v>
      </c>
      <c r="B124" s="27">
        <v>51.53</v>
      </c>
      <c r="C124" s="28">
        <v>51.53</v>
      </c>
      <c r="D124" s="28">
        <v>51.53</v>
      </c>
      <c r="E124" s="28">
        <v>51.53</v>
      </c>
      <c r="F124" s="28">
        <v>51.53</v>
      </c>
      <c r="G124" s="28">
        <v>51.53</v>
      </c>
      <c r="H124" s="28">
        <v>51.53</v>
      </c>
      <c r="I124" s="28">
        <v>51.53</v>
      </c>
      <c r="J124" s="28">
        <v>51.53</v>
      </c>
      <c r="K124" s="28">
        <v>51.53</v>
      </c>
      <c r="L124" s="28">
        <v>51.53</v>
      </c>
      <c r="M124" s="28">
        <v>51.53</v>
      </c>
      <c r="N124" s="28">
        <v>51.53</v>
      </c>
      <c r="O124" s="28">
        <v>51.53</v>
      </c>
      <c r="P124" s="28">
        <v>51.53</v>
      </c>
      <c r="Q124" s="28">
        <v>51.53</v>
      </c>
      <c r="R124" s="28">
        <v>51.53</v>
      </c>
      <c r="S124" s="28">
        <v>51.53</v>
      </c>
      <c r="T124" s="28">
        <v>51.53</v>
      </c>
      <c r="U124" s="28">
        <v>51.53</v>
      </c>
      <c r="V124" s="28">
        <v>51.53</v>
      </c>
      <c r="W124" s="28">
        <v>51.53</v>
      </c>
      <c r="X124" s="28">
        <v>51.53</v>
      </c>
      <c r="Y124" s="29">
        <v>51.53</v>
      </c>
    </row>
    <row r="125" spans="1:25" ht="15" outlineLevel="2" thickBot="1" x14ac:dyDescent="0.25">
      <c r="A125" s="2" t="s">
        <v>33</v>
      </c>
      <c r="B125" s="27">
        <v>150.72999999999999</v>
      </c>
      <c r="C125" s="28">
        <v>150.72999999999999</v>
      </c>
      <c r="D125" s="28">
        <v>150.72999999999999</v>
      </c>
      <c r="E125" s="28">
        <v>150.72999999999999</v>
      </c>
      <c r="F125" s="28">
        <v>150.72999999999999</v>
      </c>
      <c r="G125" s="28">
        <v>150.72999999999999</v>
      </c>
      <c r="H125" s="28">
        <v>150.72999999999999</v>
      </c>
      <c r="I125" s="28">
        <v>150.72999999999999</v>
      </c>
      <c r="J125" s="28">
        <v>150.72999999999999</v>
      </c>
      <c r="K125" s="28">
        <v>150.72999999999999</v>
      </c>
      <c r="L125" s="28">
        <v>150.72999999999999</v>
      </c>
      <c r="M125" s="28">
        <v>150.72999999999999</v>
      </c>
      <c r="N125" s="28">
        <v>150.72999999999999</v>
      </c>
      <c r="O125" s="28">
        <v>150.72999999999999</v>
      </c>
      <c r="P125" s="28">
        <v>150.72999999999999</v>
      </c>
      <c r="Q125" s="28">
        <v>150.72999999999999</v>
      </c>
      <c r="R125" s="28">
        <v>150.72999999999999</v>
      </c>
      <c r="S125" s="28">
        <v>150.72999999999999</v>
      </c>
      <c r="T125" s="28">
        <v>150.72999999999999</v>
      </c>
      <c r="U125" s="28">
        <v>150.72999999999999</v>
      </c>
      <c r="V125" s="28">
        <v>150.72999999999999</v>
      </c>
      <c r="W125" s="28">
        <v>150.72999999999999</v>
      </c>
      <c r="X125" s="28">
        <v>150.72999999999999</v>
      </c>
      <c r="Y125" s="29">
        <v>150.72999999999999</v>
      </c>
    </row>
    <row r="126" spans="1:25" ht="15" outlineLevel="2" thickBot="1" x14ac:dyDescent="0.25">
      <c r="A126" s="2" t="s">
        <v>55</v>
      </c>
      <c r="B126" s="27">
        <v>32.22</v>
      </c>
      <c r="C126" s="28">
        <v>32.22</v>
      </c>
      <c r="D126" s="28">
        <v>32.22</v>
      </c>
      <c r="E126" s="28">
        <v>32.22</v>
      </c>
      <c r="F126" s="28">
        <v>32.22</v>
      </c>
      <c r="G126" s="28">
        <v>32.22</v>
      </c>
      <c r="H126" s="28">
        <v>32.22</v>
      </c>
      <c r="I126" s="28">
        <v>32.22</v>
      </c>
      <c r="J126" s="28">
        <v>32.22</v>
      </c>
      <c r="K126" s="28">
        <v>32.22</v>
      </c>
      <c r="L126" s="28">
        <v>32.22</v>
      </c>
      <c r="M126" s="28">
        <v>32.22</v>
      </c>
      <c r="N126" s="28">
        <v>32.22</v>
      </c>
      <c r="O126" s="28">
        <v>32.22</v>
      </c>
      <c r="P126" s="28">
        <v>32.22</v>
      </c>
      <c r="Q126" s="28">
        <v>32.22</v>
      </c>
      <c r="R126" s="28">
        <v>32.22</v>
      </c>
      <c r="S126" s="28">
        <v>32.22</v>
      </c>
      <c r="T126" s="28">
        <v>32.22</v>
      </c>
      <c r="U126" s="28">
        <v>32.22</v>
      </c>
      <c r="V126" s="28">
        <v>32.22</v>
      </c>
      <c r="W126" s="28">
        <v>32.22</v>
      </c>
      <c r="X126" s="28">
        <v>32.22</v>
      </c>
      <c r="Y126" s="29">
        <v>32.22</v>
      </c>
    </row>
    <row r="127" spans="1:25" ht="15" outlineLevel="2" thickBot="1" x14ac:dyDescent="0.25">
      <c r="A127" s="2" t="s">
        <v>35</v>
      </c>
      <c r="B127" s="27">
        <v>3.1427653200000001</v>
      </c>
      <c r="C127" s="28">
        <v>3.1427653200000001</v>
      </c>
      <c r="D127" s="28">
        <v>3.1427653200000001</v>
      </c>
      <c r="E127" s="28">
        <v>3.1427653200000001</v>
      </c>
      <c r="F127" s="28">
        <v>3.1427653200000001</v>
      </c>
      <c r="G127" s="28">
        <v>3.1427653200000001</v>
      </c>
      <c r="H127" s="28">
        <v>3.1427653200000001</v>
      </c>
      <c r="I127" s="28">
        <v>3.1427653200000001</v>
      </c>
      <c r="J127" s="28">
        <v>3.1427653200000001</v>
      </c>
      <c r="K127" s="28">
        <v>3.1427653200000001</v>
      </c>
      <c r="L127" s="28">
        <v>3.1427653200000001</v>
      </c>
      <c r="M127" s="28">
        <v>3.1427653200000001</v>
      </c>
      <c r="N127" s="28">
        <v>3.1427653200000001</v>
      </c>
      <c r="O127" s="28">
        <v>3.1427653200000001</v>
      </c>
      <c r="P127" s="28">
        <v>3.1427653200000001</v>
      </c>
      <c r="Q127" s="28">
        <v>3.1427653200000001</v>
      </c>
      <c r="R127" s="28">
        <v>3.1427653200000001</v>
      </c>
      <c r="S127" s="28">
        <v>3.1427653200000001</v>
      </c>
      <c r="T127" s="28">
        <v>3.1427653200000001</v>
      </c>
      <c r="U127" s="28">
        <v>3.1427653200000001</v>
      </c>
      <c r="V127" s="28">
        <v>3.1427653200000001</v>
      </c>
      <c r="W127" s="28">
        <v>3.1427653200000001</v>
      </c>
      <c r="X127" s="28">
        <v>3.1427653200000001</v>
      </c>
      <c r="Y127" s="29">
        <v>3.1427653200000001</v>
      </c>
    </row>
    <row r="128" spans="1:25" ht="19.5" customHeight="1" thickBot="1" x14ac:dyDescent="0.25">
      <c r="A128" s="10">
        <v>17</v>
      </c>
      <c r="B128" s="24">
        <f t="shared" ref="B128:Y128" si="16">B129+B130+B131+B132+B133+B134</f>
        <v>1493.6776482600001</v>
      </c>
      <c r="C128" s="25">
        <f t="shared" si="16"/>
        <v>1510.2701100400002</v>
      </c>
      <c r="D128" s="25">
        <f t="shared" si="16"/>
        <v>1531.3668055000001</v>
      </c>
      <c r="E128" s="25">
        <f t="shared" si="16"/>
        <v>1537.5053597800002</v>
      </c>
      <c r="F128" s="25">
        <f t="shared" si="16"/>
        <v>1538.1030142400002</v>
      </c>
      <c r="G128" s="25">
        <f t="shared" si="16"/>
        <v>1511.2759008100002</v>
      </c>
      <c r="H128" s="25">
        <f t="shared" si="16"/>
        <v>1470.2748871900001</v>
      </c>
      <c r="I128" s="25">
        <f t="shared" si="16"/>
        <v>1452.74523178</v>
      </c>
      <c r="J128" s="25">
        <f t="shared" si="16"/>
        <v>1431.4854717600001</v>
      </c>
      <c r="K128" s="25">
        <f t="shared" si="16"/>
        <v>1455.1705356100001</v>
      </c>
      <c r="L128" s="25">
        <f t="shared" si="16"/>
        <v>1491.8607476300001</v>
      </c>
      <c r="M128" s="25">
        <f t="shared" si="16"/>
        <v>1508.0678410700002</v>
      </c>
      <c r="N128" s="25">
        <f t="shared" si="16"/>
        <v>1507.25954215</v>
      </c>
      <c r="O128" s="25">
        <f t="shared" si="16"/>
        <v>1496.26254339</v>
      </c>
      <c r="P128" s="25">
        <f t="shared" si="16"/>
        <v>1498.8274974400001</v>
      </c>
      <c r="Q128" s="25">
        <f t="shared" si="16"/>
        <v>1508.9026825600001</v>
      </c>
      <c r="R128" s="25">
        <f t="shared" si="16"/>
        <v>1513.68647891</v>
      </c>
      <c r="S128" s="25">
        <f t="shared" si="16"/>
        <v>1469.32296092</v>
      </c>
      <c r="T128" s="25">
        <f t="shared" si="16"/>
        <v>1407.7571107400001</v>
      </c>
      <c r="U128" s="25">
        <f t="shared" si="16"/>
        <v>1420.27378565</v>
      </c>
      <c r="V128" s="25">
        <f t="shared" si="16"/>
        <v>1440.52372848</v>
      </c>
      <c r="W128" s="25">
        <f t="shared" si="16"/>
        <v>1451.92546932</v>
      </c>
      <c r="X128" s="25">
        <f t="shared" si="16"/>
        <v>1473.1160604700001</v>
      </c>
      <c r="Y128" s="26">
        <f t="shared" si="16"/>
        <v>1488.17710992</v>
      </c>
    </row>
    <row r="129" spans="1:25" ht="51.75" outlineLevel="2" thickBot="1" x14ac:dyDescent="0.25">
      <c r="A129" s="2" t="s">
        <v>40</v>
      </c>
      <c r="B129" s="27">
        <v>869.38488294000001</v>
      </c>
      <c r="C129" s="28">
        <v>885.97734472000002</v>
      </c>
      <c r="D129" s="28">
        <v>907.07404018</v>
      </c>
      <c r="E129" s="28">
        <v>913.21259445999999</v>
      </c>
      <c r="F129" s="28">
        <v>913.81024892000005</v>
      </c>
      <c r="G129" s="28">
        <v>886.98313549</v>
      </c>
      <c r="H129" s="28">
        <v>845.98212187000001</v>
      </c>
      <c r="I129" s="28">
        <v>828.45246645999998</v>
      </c>
      <c r="J129" s="28">
        <v>807.19270644000005</v>
      </c>
      <c r="K129" s="28">
        <v>830.87777028999994</v>
      </c>
      <c r="L129" s="28">
        <v>867.56798231000005</v>
      </c>
      <c r="M129" s="28">
        <v>883.77507575000004</v>
      </c>
      <c r="N129" s="28">
        <v>882.96677682999996</v>
      </c>
      <c r="O129" s="28">
        <v>871.96977806999996</v>
      </c>
      <c r="P129" s="28">
        <v>874.53473211999994</v>
      </c>
      <c r="Q129" s="28">
        <v>884.60991723999996</v>
      </c>
      <c r="R129" s="28">
        <v>889.39371358999995</v>
      </c>
      <c r="S129" s="28">
        <v>845.03019559999996</v>
      </c>
      <c r="T129" s="28">
        <v>783.46434541999997</v>
      </c>
      <c r="U129" s="28">
        <v>795.98102032999998</v>
      </c>
      <c r="V129" s="28">
        <v>816.23096315999999</v>
      </c>
      <c r="W129" s="28">
        <v>827.63270399999999</v>
      </c>
      <c r="X129" s="28">
        <v>848.82329515000004</v>
      </c>
      <c r="Y129" s="29">
        <v>863.88434459999996</v>
      </c>
    </row>
    <row r="130" spans="1:25" ht="39" outlineLevel="2" thickBot="1" x14ac:dyDescent="0.25">
      <c r="A130" s="2" t="s">
        <v>41</v>
      </c>
      <c r="B130" s="27">
        <v>386.67</v>
      </c>
      <c r="C130" s="28">
        <v>386.67</v>
      </c>
      <c r="D130" s="28">
        <v>386.67</v>
      </c>
      <c r="E130" s="28">
        <v>386.67</v>
      </c>
      <c r="F130" s="28">
        <v>386.67</v>
      </c>
      <c r="G130" s="28">
        <v>386.67</v>
      </c>
      <c r="H130" s="28">
        <v>386.67</v>
      </c>
      <c r="I130" s="28">
        <v>386.67</v>
      </c>
      <c r="J130" s="28">
        <v>386.67</v>
      </c>
      <c r="K130" s="28">
        <v>386.67</v>
      </c>
      <c r="L130" s="28">
        <v>386.67</v>
      </c>
      <c r="M130" s="28">
        <v>386.67</v>
      </c>
      <c r="N130" s="28">
        <v>386.67</v>
      </c>
      <c r="O130" s="28">
        <v>386.67</v>
      </c>
      <c r="P130" s="28">
        <v>386.67</v>
      </c>
      <c r="Q130" s="28">
        <v>386.67</v>
      </c>
      <c r="R130" s="28">
        <v>386.67</v>
      </c>
      <c r="S130" s="28">
        <v>386.67</v>
      </c>
      <c r="T130" s="28">
        <v>386.67</v>
      </c>
      <c r="U130" s="28">
        <v>386.67</v>
      </c>
      <c r="V130" s="28">
        <v>386.67</v>
      </c>
      <c r="W130" s="28">
        <v>386.67</v>
      </c>
      <c r="X130" s="28">
        <v>386.67</v>
      </c>
      <c r="Y130" s="29">
        <v>386.67</v>
      </c>
    </row>
    <row r="131" spans="1:25" ht="15" outlineLevel="2" thickBot="1" x14ac:dyDescent="0.25">
      <c r="A131" s="2" t="s">
        <v>32</v>
      </c>
      <c r="B131" s="27">
        <v>51.53</v>
      </c>
      <c r="C131" s="28">
        <v>51.53</v>
      </c>
      <c r="D131" s="28">
        <v>51.53</v>
      </c>
      <c r="E131" s="28">
        <v>51.53</v>
      </c>
      <c r="F131" s="28">
        <v>51.53</v>
      </c>
      <c r="G131" s="28">
        <v>51.53</v>
      </c>
      <c r="H131" s="28">
        <v>51.53</v>
      </c>
      <c r="I131" s="28">
        <v>51.53</v>
      </c>
      <c r="J131" s="28">
        <v>51.53</v>
      </c>
      <c r="K131" s="28">
        <v>51.53</v>
      </c>
      <c r="L131" s="28">
        <v>51.53</v>
      </c>
      <c r="M131" s="28">
        <v>51.53</v>
      </c>
      <c r="N131" s="28">
        <v>51.53</v>
      </c>
      <c r="O131" s="28">
        <v>51.53</v>
      </c>
      <c r="P131" s="28">
        <v>51.53</v>
      </c>
      <c r="Q131" s="28">
        <v>51.53</v>
      </c>
      <c r="R131" s="28">
        <v>51.53</v>
      </c>
      <c r="S131" s="28">
        <v>51.53</v>
      </c>
      <c r="T131" s="28">
        <v>51.53</v>
      </c>
      <c r="U131" s="28">
        <v>51.53</v>
      </c>
      <c r="V131" s="28">
        <v>51.53</v>
      </c>
      <c r="W131" s="28">
        <v>51.53</v>
      </c>
      <c r="X131" s="28">
        <v>51.53</v>
      </c>
      <c r="Y131" s="29">
        <v>51.53</v>
      </c>
    </row>
    <row r="132" spans="1:25" ht="15" outlineLevel="2" thickBot="1" x14ac:dyDescent="0.25">
      <c r="A132" s="2" t="s">
        <v>33</v>
      </c>
      <c r="B132" s="27">
        <v>150.72999999999999</v>
      </c>
      <c r="C132" s="28">
        <v>150.72999999999999</v>
      </c>
      <c r="D132" s="28">
        <v>150.72999999999999</v>
      </c>
      <c r="E132" s="28">
        <v>150.72999999999999</v>
      </c>
      <c r="F132" s="28">
        <v>150.72999999999999</v>
      </c>
      <c r="G132" s="28">
        <v>150.72999999999999</v>
      </c>
      <c r="H132" s="28">
        <v>150.72999999999999</v>
      </c>
      <c r="I132" s="28">
        <v>150.72999999999999</v>
      </c>
      <c r="J132" s="28">
        <v>150.72999999999999</v>
      </c>
      <c r="K132" s="28">
        <v>150.72999999999999</v>
      </c>
      <c r="L132" s="28">
        <v>150.72999999999999</v>
      </c>
      <c r="M132" s="28">
        <v>150.72999999999999</v>
      </c>
      <c r="N132" s="28">
        <v>150.72999999999999</v>
      </c>
      <c r="O132" s="28">
        <v>150.72999999999999</v>
      </c>
      <c r="P132" s="28">
        <v>150.72999999999999</v>
      </c>
      <c r="Q132" s="28">
        <v>150.72999999999999</v>
      </c>
      <c r="R132" s="28">
        <v>150.72999999999999</v>
      </c>
      <c r="S132" s="28">
        <v>150.72999999999999</v>
      </c>
      <c r="T132" s="28">
        <v>150.72999999999999</v>
      </c>
      <c r="U132" s="28">
        <v>150.72999999999999</v>
      </c>
      <c r="V132" s="28">
        <v>150.72999999999999</v>
      </c>
      <c r="W132" s="28">
        <v>150.72999999999999</v>
      </c>
      <c r="X132" s="28">
        <v>150.72999999999999</v>
      </c>
      <c r="Y132" s="29">
        <v>150.72999999999999</v>
      </c>
    </row>
    <row r="133" spans="1:25" ht="15" outlineLevel="2" thickBot="1" x14ac:dyDescent="0.25">
      <c r="A133" s="2" t="s">
        <v>55</v>
      </c>
      <c r="B133" s="27">
        <v>32.22</v>
      </c>
      <c r="C133" s="28">
        <v>32.22</v>
      </c>
      <c r="D133" s="28">
        <v>32.22</v>
      </c>
      <c r="E133" s="28">
        <v>32.22</v>
      </c>
      <c r="F133" s="28">
        <v>32.22</v>
      </c>
      <c r="G133" s="28">
        <v>32.22</v>
      </c>
      <c r="H133" s="28">
        <v>32.22</v>
      </c>
      <c r="I133" s="28">
        <v>32.22</v>
      </c>
      <c r="J133" s="28">
        <v>32.22</v>
      </c>
      <c r="K133" s="28">
        <v>32.22</v>
      </c>
      <c r="L133" s="28">
        <v>32.22</v>
      </c>
      <c r="M133" s="28">
        <v>32.22</v>
      </c>
      <c r="N133" s="28">
        <v>32.22</v>
      </c>
      <c r="O133" s="28">
        <v>32.22</v>
      </c>
      <c r="P133" s="28">
        <v>32.22</v>
      </c>
      <c r="Q133" s="28">
        <v>32.22</v>
      </c>
      <c r="R133" s="28">
        <v>32.22</v>
      </c>
      <c r="S133" s="28">
        <v>32.22</v>
      </c>
      <c r="T133" s="28">
        <v>32.22</v>
      </c>
      <c r="U133" s="28">
        <v>32.22</v>
      </c>
      <c r="V133" s="28">
        <v>32.22</v>
      </c>
      <c r="W133" s="28">
        <v>32.22</v>
      </c>
      <c r="X133" s="28">
        <v>32.22</v>
      </c>
      <c r="Y133" s="29">
        <v>32.22</v>
      </c>
    </row>
    <row r="134" spans="1:25" ht="15" outlineLevel="2" thickBot="1" x14ac:dyDescent="0.25">
      <c r="A134" s="2" t="s">
        <v>35</v>
      </c>
      <c r="B134" s="27">
        <v>3.1427653200000001</v>
      </c>
      <c r="C134" s="28">
        <v>3.1427653200000001</v>
      </c>
      <c r="D134" s="28">
        <v>3.1427653200000001</v>
      </c>
      <c r="E134" s="28">
        <v>3.1427653200000001</v>
      </c>
      <c r="F134" s="28">
        <v>3.1427653200000001</v>
      </c>
      <c r="G134" s="28">
        <v>3.1427653200000001</v>
      </c>
      <c r="H134" s="28">
        <v>3.1427653200000001</v>
      </c>
      <c r="I134" s="28">
        <v>3.1427653200000001</v>
      </c>
      <c r="J134" s="28">
        <v>3.1427653200000001</v>
      </c>
      <c r="K134" s="28">
        <v>3.1427653200000001</v>
      </c>
      <c r="L134" s="28">
        <v>3.1427653200000001</v>
      </c>
      <c r="M134" s="28">
        <v>3.1427653200000001</v>
      </c>
      <c r="N134" s="28">
        <v>3.1427653200000001</v>
      </c>
      <c r="O134" s="28">
        <v>3.1427653200000001</v>
      </c>
      <c r="P134" s="28">
        <v>3.1427653200000001</v>
      </c>
      <c r="Q134" s="28">
        <v>3.1427653200000001</v>
      </c>
      <c r="R134" s="28">
        <v>3.1427653200000001</v>
      </c>
      <c r="S134" s="28">
        <v>3.1427653200000001</v>
      </c>
      <c r="T134" s="28">
        <v>3.1427653200000001</v>
      </c>
      <c r="U134" s="28">
        <v>3.1427653200000001</v>
      </c>
      <c r="V134" s="28">
        <v>3.1427653200000001</v>
      </c>
      <c r="W134" s="28">
        <v>3.1427653200000001</v>
      </c>
      <c r="X134" s="28">
        <v>3.1427653200000001</v>
      </c>
      <c r="Y134" s="29">
        <v>3.1427653200000001</v>
      </c>
    </row>
    <row r="135" spans="1:25" ht="19.5" customHeight="1" thickBot="1" x14ac:dyDescent="0.25">
      <c r="A135" s="10">
        <v>18</v>
      </c>
      <c r="B135" s="24">
        <f t="shared" ref="B135:Y135" si="17">B136+B137+B138+B139+B140+B141</f>
        <v>1536.7469745600001</v>
      </c>
      <c r="C135" s="25">
        <f t="shared" si="17"/>
        <v>1565.0963466100002</v>
      </c>
      <c r="D135" s="25">
        <f t="shared" si="17"/>
        <v>1578.3930267100002</v>
      </c>
      <c r="E135" s="25">
        <f t="shared" si="17"/>
        <v>1593.6796736900001</v>
      </c>
      <c r="F135" s="25">
        <f t="shared" si="17"/>
        <v>1576.61901631</v>
      </c>
      <c r="G135" s="25">
        <f t="shared" si="17"/>
        <v>1561.9399822300002</v>
      </c>
      <c r="H135" s="25">
        <f t="shared" si="17"/>
        <v>1527.10024165</v>
      </c>
      <c r="I135" s="25">
        <f t="shared" si="17"/>
        <v>1481.90546012</v>
      </c>
      <c r="J135" s="25">
        <f t="shared" si="17"/>
        <v>1455.8583527000001</v>
      </c>
      <c r="K135" s="25">
        <f t="shared" si="17"/>
        <v>1438.3968268600001</v>
      </c>
      <c r="L135" s="25">
        <f t="shared" si="17"/>
        <v>1438.6989551500001</v>
      </c>
      <c r="M135" s="25">
        <f t="shared" si="17"/>
        <v>1443.8353690000001</v>
      </c>
      <c r="N135" s="25">
        <f t="shared" si="17"/>
        <v>1470.70204287</v>
      </c>
      <c r="O135" s="25">
        <f t="shared" si="17"/>
        <v>1466.39364262</v>
      </c>
      <c r="P135" s="25">
        <f t="shared" si="17"/>
        <v>1474.1397023400002</v>
      </c>
      <c r="Q135" s="25">
        <f t="shared" si="17"/>
        <v>1480.7087808700001</v>
      </c>
      <c r="R135" s="25">
        <f t="shared" si="17"/>
        <v>1479.1953288700001</v>
      </c>
      <c r="S135" s="25">
        <f t="shared" si="17"/>
        <v>1471.5460605200001</v>
      </c>
      <c r="T135" s="25">
        <f t="shared" si="17"/>
        <v>1437.2058294800001</v>
      </c>
      <c r="U135" s="25">
        <f t="shared" si="17"/>
        <v>1433.2232528100001</v>
      </c>
      <c r="V135" s="25">
        <f t="shared" si="17"/>
        <v>1431.1899734600001</v>
      </c>
      <c r="W135" s="25">
        <f t="shared" si="17"/>
        <v>1423.8655261000001</v>
      </c>
      <c r="X135" s="25">
        <f t="shared" si="17"/>
        <v>1438.3693824500001</v>
      </c>
      <c r="Y135" s="26">
        <f t="shared" si="17"/>
        <v>1472.6469438700001</v>
      </c>
    </row>
    <row r="136" spans="1:25" ht="51.75" outlineLevel="2" thickBot="1" x14ac:dyDescent="0.25">
      <c r="A136" s="2" t="s">
        <v>40</v>
      </c>
      <c r="B136" s="27">
        <v>912.45420923999995</v>
      </c>
      <c r="C136" s="28">
        <v>940.80358129000001</v>
      </c>
      <c r="D136" s="28">
        <v>954.10026139000001</v>
      </c>
      <c r="E136" s="28">
        <v>969.38690837000001</v>
      </c>
      <c r="F136" s="28">
        <v>952.32625098999995</v>
      </c>
      <c r="G136" s="28">
        <v>937.64721691</v>
      </c>
      <c r="H136" s="28">
        <v>902.80747632999999</v>
      </c>
      <c r="I136" s="28">
        <v>857.61269479999999</v>
      </c>
      <c r="J136" s="28">
        <v>831.56558738000001</v>
      </c>
      <c r="K136" s="28">
        <v>814.10406153999998</v>
      </c>
      <c r="L136" s="28">
        <v>814.40618983000002</v>
      </c>
      <c r="M136" s="28">
        <v>819.54260367999996</v>
      </c>
      <c r="N136" s="28">
        <v>846.40927754999996</v>
      </c>
      <c r="O136" s="28">
        <v>842.10087729999998</v>
      </c>
      <c r="P136" s="28">
        <v>849.84693702000004</v>
      </c>
      <c r="Q136" s="28">
        <v>856.41601555</v>
      </c>
      <c r="R136" s="28">
        <v>854.90256354999997</v>
      </c>
      <c r="S136" s="28">
        <v>847.25329520000003</v>
      </c>
      <c r="T136" s="28">
        <v>812.91306415999998</v>
      </c>
      <c r="U136" s="28">
        <v>808.93048749000002</v>
      </c>
      <c r="V136" s="28">
        <v>806.89720813999998</v>
      </c>
      <c r="W136" s="28">
        <v>799.57276077999995</v>
      </c>
      <c r="X136" s="28">
        <v>814.07661713000005</v>
      </c>
      <c r="Y136" s="29">
        <v>848.35417855000003</v>
      </c>
    </row>
    <row r="137" spans="1:25" ht="39" outlineLevel="2" thickBot="1" x14ac:dyDescent="0.25">
      <c r="A137" s="2" t="s">
        <v>41</v>
      </c>
      <c r="B137" s="27">
        <v>386.67</v>
      </c>
      <c r="C137" s="28">
        <v>386.67</v>
      </c>
      <c r="D137" s="28">
        <v>386.67</v>
      </c>
      <c r="E137" s="28">
        <v>386.67</v>
      </c>
      <c r="F137" s="28">
        <v>386.67</v>
      </c>
      <c r="G137" s="28">
        <v>386.67</v>
      </c>
      <c r="H137" s="28">
        <v>386.67</v>
      </c>
      <c r="I137" s="28">
        <v>386.67</v>
      </c>
      <c r="J137" s="28">
        <v>386.67</v>
      </c>
      <c r="K137" s="28">
        <v>386.67</v>
      </c>
      <c r="L137" s="28">
        <v>386.67</v>
      </c>
      <c r="M137" s="28">
        <v>386.67</v>
      </c>
      <c r="N137" s="28">
        <v>386.67</v>
      </c>
      <c r="O137" s="28">
        <v>386.67</v>
      </c>
      <c r="P137" s="28">
        <v>386.67</v>
      </c>
      <c r="Q137" s="28">
        <v>386.67</v>
      </c>
      <c r="R137" s="28">
        <v>386.67</v>
      </c>
      <c r="S137" s="28">
        <v>386.67</v>
      </c>
      <c r="T137" s="28">
        <v>386.67</v>
      </c>
      <c r="U137" s="28">
        <v>386.67</v>
      </c>
      <c r="V137" s="28">
        <v>386.67</v>
      </c>
      <c r="W137" s="28">
        <v>386.67</v>
      </c>
      <c r="X137" s="28">
        <v>386.67</v>
      </c>
      <c r="Y137" s="29">
        <v>386.67</v>
      </c>
    </row>
    <row r="138" spans="1:25" ht="15" outlineLevel="2" thickBot="1" x14ac:dyDescent="0.25">
      <c r="A138" s="2" t="s">
        <v>32</v>
      </c>
      <c r="B138" s="27">
        <v>51.53</v>
      </c>
      <c r="C138" s="28">
        <v>51.53</v>
      </c>
      <c r="D138" s="28">
        <v>51.53</v>
      </c>
      <c r="E138" s="28">
        <v>51.53</v>
      </c>
      <c r="F138" s="28">
        <v>51.53</v>
      </c>
      <c r="G138" s="28">
        <v>51.53</v>
      </c>
      <c r="H138" s="28">
        <v>51.53</v>
      </c>
      <c r="I138" s="28">
        <v>51.53</v>
      </c>
      <c r="J138" s="28">
        <v>51.53</v>
      </c>
      <c r="K138" s="28">
        <v>51.53</v>
      </c>
      <c r="L138" s="28">
        <v>51.53</v>
      </c>
      <c r="M138" s="28">
        <v>51.53</v>
      </c>
      <c r="N138" s="28">
        <v>51.53</v>
      </c>
      <c r="O138" s="28">
        <v>51.53</v>
      </c>
      <c r="P138" s="28">
        <v>51.53</v>
      </c>
      <c r="Q138" s="28">
        <v>51.53</v>
      </c>
      <c r="R138" s="28">
        <v>51.53</v>
      </c>
      <c r="S138" s="28">
        <v>51.53</v>
      </c>
      <c r="T138" s="28">
        <v>51.53</v>
      </c>
      <c r="U138" s="28">
        <v>51.53</v>
      </c>
      <c r="V138" s="28">
        <v>51.53</v>
      </c>
      <c r="W138" s="28">
        <v>51.53</v>
      </c>
      <c r="X138" s="28">
        <v>51.53</v>
      </c>
      <c r="Y138" s="29">
        <v>51.53</v>
      </c>
    </row>
    <row r="139" spans="1:25" ht="15" outlineLevel="2" thickBot="1" x14ac:dyDescent="0.25">
      <c r="A139" s="2" t="s">
        <v>33</v>
      </c>
      <c r="B139" s="27">
        <v>150.72999999999999</v>
      </c>
      <c r="C139" s="28">
        <v>150.72999999999999</v>
      </c>
      <c r="D139" s="28">
        <v>150.72999999999999</v>
      </c>
      <c r="E139" s="28">
        <v>150.72999999999999</v>
      </c>
      <c r="F139" s="28">
        <v>150.72999999999999</v>
      </c>
      <c r="G139" s="28">
        <v>150.72999999999999</v>
      </c>
      <c r="H139" s="28">
        <v>150.72999999999999</v>
      </c>
      <c r="I139" s="28">
        <v>150.72999999999999</v>
      </c>
      <c r="J139" s="28">
        <v>150.72999999999999</v>
      </c>
      <c r="K139" s="28">
        <v>150.72999999999999</v>
      </c>
      <c r="L139" s="28">
        <v>150.72999999999999</v>
      </c>
      <c r="M139" s="28">
        <v>150.72999999999999</v>
      </c>
      <c r="N139" s="28">
        <v>150.72999999999999</v>
      </c>
      <c r="O139" s="28">
        <v>150.72999999999999</v>
      </c>
      <c r="P139" s="28">
        <v>150.72999999999999</v>
      </c>
      <c r="Q139" s="28">
        <v>150.72999999999999</v>
      </c>
      <c r="R139" s="28">
        <v>150.72999999999999</v>
      </c>
      <c r="S139" s="28">
        <v>150.72999999999999</v>
      </c>
      <c r="T139" s="28">
        <v>150.72999999999999</v>
      </c>
      <c r="U139" s="28">
        <v>150.72999999999999</v>
      </c>
      <c r="V139" s="28">
        <v>150.72999999999999</v>
      </c>
      <c r="W139" s="28">
        <v>150.72999999999999</v>
      </c>
      <c r="X139" s="28">
        <v>150.72999999999999</v>
      </c>
      <c r="Y139" s="29">
        <v>150.72999999999999</v>
      </c>
    </row>
    <row r="140" spans="1:25" ht="15" outlineLevel="2" thickBot="1" x14ac:dyDescent="0.25">
      <c r="A140" s="2" t="s">
        <v>55</v>
      </c>
      <c r="B140" s="27">
        <v>32.22</v>
      </c>
      <c r="C140" s="28">
        <v>32.22</v>
      </c>
      <c r="D140" s="28">
        <v>32.22</v>
      </c>
      <c r="E140" s="28">
        <v>32.22</v>
      </c>
      <c r="F140" s="28">
        <v>32.22</v>
      </c>
      <c r="G140" s="28">
        <v>32.22</v>
      </c>
      <c r="H140" s="28">
        <v>32.22</v>
      </c>
      <c r="I140" s="28">
        <v>32.22</v>
      </c>
      <c r="J140" s="28">
        <v>32.22</v>
      </c>
      <c r="K140" s="28">
        <v>32.22</v>
      </c>
      <c r="L140" s="28">
        <v>32.22</v>
      </c>
      <c r="M140" s="28">
        <v>32.22</v>
      </c>
      <c r="N140" s="28">
        <v>32.22</v>
      </c>
      <c r="O140" s="28">
        <v>32.22</v>
      </c>
      <c r="P140" s="28">
        <v>32.22</v>
      </c>
      <c r="Q140" s="28">
        <v>32.22</v>
      </c>
      <c r="R140" s="28">
        <v>32.22</v>
      </c>
      <c r="S140" s="28">
        <v>32.22</v>
      </c>
      <c r="T140" s="28">
        <v>32.22</v>
      </c>
      <c r="U140" s="28">
        <v>32.22</v>
      </c>
      <c r="V140" s="28">
        <v>32.22</v>
      </c>
      <c r="W140" s="28">
        <v>32.22</v>
      </c>
      <c r="X140" s="28">
        <v>32.22</v>
      </c>
      <c r="Y140" s="29">
        <v>32.22</v>
      </c>
    </row>
    <row r="141" spans="1:25" ht="15" outlineLevel="2" thickBot="1" x14ac:dyDescent="0.25">
      <c r="A141" s="2" t="s">
        <v>35</v>
      </c>
      <c r="B141" s="27">
        <v>3.1427653200000001</v>
      </c>
      <c r="C141" s="28">
        <v>3.1427653200000001</v>
      </c>
      <c r="D141" s="28">
        <v>3.1427653200000001</v>
      </c>
      <c r="E141" s="28">
        <v>3.1427653200000001</v>
      </c>
      <c r="F141" s="28">
        <v>3.1427653200000001</v>
      </c>
      <c r="G141" s="28">
        <v>3.1427653200000001</v>
      </c>
      <c r="H141" s="28">
        <v>3.1427653200000001</v>
      </c>
      <c r="I141" s="28">
        <v>3.1427653200000001</v>
      </c>
      <c r="J141" s="28">
        <v>3.1427653200000001</v>
      </c>
      <c r="K141" s="28">
        <v>3.1427653200000001</v>
      </c>
      <c r="L141" s="28">
        <v>3.1427653200000001</v>
      </c>
      <c r="M141" s="28">
        <v>3.1427653200000001</v>
      </c>
      <c r="N141" s="28">
        <v>3.1427653200000001</v>
      </c>
      <c r="O141" s="28">
        <v>3.1427653200000001</v>
      </c>
      <c r="P141" s="28">
        <v>3.1427653200000001</v>
      </c>
      <c r="Q141" s="28">
        <v>3.1427653200000001</v>
      </c>
      <c r="R141" s="28">
        <v>3.1427653200000001</v>
      </c>
      <c r="S141" s="28">
        <v>3.1427653200000001</v>
      </c>
      <c r="T141" s="28">
        <v>3.1427653200000001</v>
      </c>
      <c r="U141" s="28">
        <v>3.1427653200000001</v>
      </c>
      <c r="V141" s="28">
        <v>3.1427653200000001</v>
      </c>
      <c r="W141" s="28">
        <v>3.1427653200000001</v>
      </c>
      <c r="X141" s="28">
        <v>3.1427653200000001</v>
      </c>
      <c r="Y141" s="29">
        <v>3.1427653200000001</v>
      </c>
    </row>
    <row r="142" spans="1:25" ht="19.5" customHeight="1" thickBot="1" x14ac:dyDescent="0.25">
      <c r="A142" s="10">
        <v>19</v>
      </c>
      <c r="B142" s="24">
        <f t="shared" ref="B142:Y142" si="18">B143+B144+B145+B146+B147+B148</f>
        <v>1495.4227405800002</v>
      </c>
      <c r="C142" s="25">
        <f t="shared" si="18"/>
        <v>1533.1563591800002</v>
      </c>
      <c r="D142" s="25">
        <f t="shared" si="18"/>
        <v>1548.7627180400002</v>
      </c>
      <c r="E142" s="25">
        <f t="shared" si="18"/>
        <v>1551.5885929800002</v>
      </c>
      <c r="F142" s="25">
        <f t="shared" si="18"/>
        <v>1560.45597004</v>
      </c>
      <c r="G142" s="25">
        <f t="shared" si="18"/>
        <v>1542.6800269300002</v>
      </c>
      <c r="H142" s="25">
        <f t="shared" si="18"/>
        <v>1485.7502080400002</v>
      </c>
      <c r="I142" s="25">
        <f t="shared" si="18"/>
        <v>1447.0829490400001</v>
      </c>
      <c r="J142" s="25">
        <f t="shared" si="18"/>
        <v>1439.5602452200001</v>
      </c>
      <c r="K142" s="25">
        <f t="shared" si="18"/>
        <v>1429.30983971</v>
      </c>
      <c r="L142" s="25">
        <f t="shared" si="18"/>
        <v>1436.6267581200002</v>
      </c>
      <c r="M142" s="25">
        <f t="shared" si="18"/>
        <v>1448.0216684700001</v>
      </c>
      <c r="N142" s="25">
        <f t="shared" si="18"/>
        <v>1459.6393407200001</v>
      </c>
      <c r="O142" s="25">
        <f t="shared" si="18"/>
        <v>1468.8650511600001</v>
      </c>
      <c r="P142" s="25">
        <f t="shared" si="18"/>
        <v>1473.1749622900002</v>
      </c>
      <c r="Q142" s="25">
        <f t="shared" si="18"/>
        <v>1476.9565413100001</v>
      </c>
      <c r="R142" s="25">
        <f t="shared" si="18"/>
        <v>1476.83805155</v>
      </c>
      <c r="S142" s="25">
        <f t="shared" si="18"/>
        <v>1469.03488373</v>
      </c>
      <c r="T142" s="25">
        <f t="shared" si="18"/>
        <v>1448.04405995</v>
      </c>
      <c r="U142" s="25">
        <f t="shared" si="18"/>
        <v>1447.65077436</v>
      </c>
      <c r="V142" s="25">
        <f t="shared" si="18"/>
        <v>1459.3203510400001</v>
      </c>
      <c r="W142" s="25">
        <f t="shared" si="18"/>
        <v>1440.29632027</v>
      </c>
      <c r="X142" s="25">
        <f t="shared" si="18"/>
        <v>1437.90201514</v>
      </c>
      <c r="Y142" s="26">
        <f t="shared" si="18"/>
        <v>1468.4765549000001</v>
      </c>
    </row>
    <row r="143" spans="1:25" ht="51.75" outlineLevel="2" thickBot="1" x14ac:dyDescent="0.25">
      <c r="A143" s="2" t="s">
        <v>40</v>
      </c>
      <c r="B143" s="27">
        <v>871.12997526000004</v>
      </c>
      <c r="C143" s="28">
        <v>908.86359386000004</v>
      </c>
      <c r="D143" s="28">
        <v>924.46995272000004</v>
      </c>
      <c r="E143" s="28">
        <v>927.29582765999999</v>
      </c>
      <c r="F143" s="28">
        <v>936.16320471999995</v>
      </c>
      <c r="G143" s="28">
        <v>918.38726161</v>
      </c>
      <c r="H143" s="28">
        <v>861.45744272000002</v>
      </c>
      <c r="I143" s="28">
        <v>822.79018371999996</v>
      </c>
      <c r="J143" s="28">
        <v>815.26747990000001</v>
      </c>
      <c r="K143" s="28">
        <v>805.01707438999995</v>
      </c>
      <c r="L143" s="28">
        <v>812.33399280000003</v>
      </c>
      <c r="M143" s="28">
        <v>823.72890314999995</v>
      </c>
      <c r="N143" s="28">
        <v>835.34657540000001</v>
      </c>
      <c r="O143" s="28">
        <v>844.57228583999995</v>
      </c>
      <c r="P143" s="28">
        <v>848.88219697</v>
      </c>
      <c r="Q143" s="28">
        <v>852.66377598999998</v>
      </c>
      <c r="R143" s="28">
        <v>852.54528622999999</v>
      </c>
      <c r="S143" s="28">
        <v>844.74211840999999</v>
      </c>
      <c r="T143" s="28">
        <v>823.75129462999996</v>
      </c>
      <c r="U143" s="28">
        <v>823.35800903999996</v>
      </c>
      <c r="V143" s="28">
        <v>835.02758572000005</v>
      </c>
      <c r="W143" s="28">
        <v>816.00355494999997</v>
      </c>
      <c r="X143" s="28">
        <v>813.60924981999995</v>
      </c>
      <c r="Y143" s="29">
        <v>844.18378958000005</v>
      </c>
    </row>
    <row r="144" spans="1:25" ht="39" outlineLevel="2" thickBot="1" x14ac:dyDescent="0.25">
      <c r="A144" s="2" t="s">
        <v>41</v>
      </c>
      <c r="B144" s="27">
        <v>386.67</v>
      </c>
      <c r="C144" s="28">
        <v>386.67</v>
      </c>
      <c r="D144" s="28">
        <v>386.67</v>
      </c>
      <c r="E144" s="28">
        <v>386.67</v>
      </c>
      <c r="F144" s="28">
        <v>386.67</v>
      </c>
      <c r="G144" s="28">
        <v>386.67</v>
      </c>
      <c r="H144" s="28">
        <v>386.67</v>
      </c>
      <c r="I144" s="28">
        <v>386.67</v>
      </c>
      <c r="J144" s="28">
        <v>386.67</v>
      </c>
      <c r="K144" s="28">
        <v>386.67</v>
      </c>
      <c r="L144" s="28">
        <v>386.67</v>
      </c>
      <c r="M144" s="28">
        <v>386.67</v>
      </c>
      <c r="N144" s="28">
        <v>386.67</v>
      </c>
      <c r="O144" s="28">
        <v>386.67</v>
      </c>
      <c r="P144" s="28">
        <v>386.67</v>
      </c>
      <c r="Q144" s="28">
        <v>386.67</v>
      </c>
      <c r="R144" s="28">
        <v>386.67</v>
      </c>
      <c r="S144" s="28">
        <v>386.67</v>
      </c>
      <c r="T144" s="28">
        <v>386.67</v>
      </c>
      <c r="U144" s="28">
        <v>386.67</v>
      </c>
      <c r="V144" s="28">
        <v>386.67</v>
      </c>
      <c r="W144" s="28">
        <v>386.67</v>
      </c>
      <c r="X144" s="28">
        <v>386.67</v>
      </c>
      <c r="Y144" s="29">
        <v>386.67</v>
      </c>
    </row>
    <row r="145" spans="1:25" ht="15" outlineLevel="2" thickBot="1" x14ac:dyDescent="0.25">
      <c r="A145" s="2" t="s">
        <v>32</v>
      </c>
      <c r="B145" s="27">
        <v>51.53</v>
      </c>
      <c r="C145" s="28">
        <v>51.53</v>
      </c>
      <c r="D145" s="28">
        <v>51.53</v>
      </c>
      <c r="E145" s="28">
        <v>51.53</v>
      </c>
      <c r="F145" s="28">
        <v>51.53</v>
      </c>
      <c r="G145" s="28">
        <v>51.53</v>
      </c>
      <c r="H145" s="28">
        <v>51.53</v>
      </c>
      <c r="I145" s="28">
        <v>51.53</v>
      </c>
      <c r="J145" s="28">
        <v>51.53</v>
      </c>
      <c r="K145" s="28">
        <v>51.53</v>
      </c>
      <c r="L145" s="28">
        <v>51.53</v>
      </c>
      <c r="M145" s="28">
        <v>51.53</v>
      </c>
      <c r="N145" s="28">
        <v>51.53</v>
      </c>
      <c r="O145" s="28">
        <v>51.53</v>
      </c>
      <c r="P145" s="28">
        <v>51.53</v>
      </c>
      <c r="Q145" s="28">
        <v>51.53</v>
      </c>
      <c r="R145" s="28">
        <v>51.53</v>
      </c>
      <c r="S145" s="28">
        <v>51.53</v>
      </c>
      <c r="T145" s="28">
        <v>51.53</v>
      </c>
      <c r="U145" s="28">
        <v>51.53</v>
      </c>
      <c r="V145" s="28">
        <v>51.53</v>
      </c>
      <c r="W145" s="28">
        <v>51.53</v>
      </c>
      <c r="X145" s="28">
        <v>51.53</v>
      </c>
      <c r="Y145" s="29">
        <v>51.53</v>
      </c>
    </row>
    <row r="146" spans="1:25" ht="15" outlineLevel="2" thickBot="1" x14ac:dyDescent="0.25">
      <c r="A146" s="2" t="s">
        <v>33</v>
      </c>
      <c r="B146" s="27">
        <v>150.72999999999999</v>
      </c>
      <c r="C146" s="28">
        <v>150.72999999999999</v>
      </c>
      <c r="D146" s="28">
        <v>150.72999999999999</v>
      </c>
      <c r="E146" s="28">
        <v>150.72999999999999</v>
      </c>
      <c r="F146" s="28">
        <v>150.72999999999999</v>
      </c>
      <c r="G146" s="28">
        <v>150.72999999999999</v>
      </c>
      <c r="H146" s="28">
        <v>150.72999999999999</v>
      </c>
      <c r="I146" s="28">
        <v>150.72999999999999</v>
      </c>
      <c r="J146" s="28">
        <v>150.72999999999999</v>
      </c>
      <c r="K146" s="28">
        <v>150.72999999999999</v>
      </c>
      <c r="L146" s="28">
        <v>150.72999999999999</v>
      </c>
      <c r="M146" s="28">
        <v>150.72999999999999</v>
      </c>
      <c r="N146" s="28">
        <v>150.72999999999999</v>
      </c>
      <c r="O146" s="28">
        <v>150.72999999999999</v>
      </c>
      <c r="P146" s="28">
        <v>150.72999999999999</v>
      </c>
      <c r="Q146" s="28">
        <v>150.72999999999999</v>
      </c>
      <c r="R146" s="28">
        <v>150.72999999999999</v>
      </c>
      <c r="S146" s="28">
        <v>150.72999999999999</v>
      </c>
      <c r="T146" s="28">
        <v>150.72999999999999</v>
      </c>
      <c r="U146" s="28">
        <v>150.72999999999999</v>
      </c>
      <c r="V146" s="28">
        <v>150.72999999999999</v>
      </c>
      <c r="W146" s="28">
        <v>150.72999999999999</v>
      </c>
      <c r="X146" s="28">
        <v>150.72999999999999</v>
      </c>
      <c r="Y146" s="29">
        <v>150.72999999999999</v>
      </c>
    </row>
    <row r="147" spans="1:25" ht="15" outlineLevel="2" thickBot="1" x14ac:dyDescent="0.25">
      <c r="A147" s="2" t="s">
        <v>55</v>
      </c>
      <c r="B147" s="27">
        <v>32.22</v>
      </c>
      <c r="C147" s="28">
        <v>32.22</v>
      </c>
      <c r="D147" s="28">
        <v>32.22</v>
      </c>
      <c r="E147" s="28">
        <v>32.22</v>
      </c>
      <c r="F147" s="28">
        <v>32.22</v>
      </c>
      <c r="G147" s="28">
        <v>32.22</v>
      </c>
      <c r="H147" s="28">
        <v>32.22</v>
      </c>
      <c r="I147" s="28">
        <v>32.22</v>
      </c>
      <c r="J147" s="28">
        <v>32.22</v>
      </c>
      <c r="K147" s="28">
        <v>32.22</v>
      </c>
      <c r="L147" s="28">
        <v>32.22</v>
      </c>
      <c r="M147" s="28">
        <v>32.22</v>
      </c>
      <c r="N147" s="28">
        <v>32.22</v>
      </c>
      <c r="O147" s="28">
        <v>32.22</v>
      </c>
      <c r="P147" s="28">
        <v>32.22</v>
      </c>
      <c r="Q147" s="28">
        <v>32.22</v>
      </c>
      <c r="R147" s="28">
        <v>32.22</v>
      </c>
      <c r="S147" s="28">
        <v>32.22</v>
      </c>
      <c r="T147" s="28">
        <v>32.22</v>
      </c>
      <c r="U147" s="28">
        <v>32.22</v>
      </c>
      <c r="V147" s="28">
        <v>32.22</v>
      </c>
      <c r="W147" s="28">
        <v>32.22</v>
      </c>
      <c r="X147" s="28">
        <v>32.22</v>
      </c>
      <c r="Y147" s="29">
        <v>32.22</v>
      </c>
    </row>
    <row r="148" spans="1:25" ht="15" outlineLevel="2" thickBot="1" x14ac:dyDescent="0.25">
      <c r="A148" s="2" t="s">
        <v>35</v>
      </c>
      <c r="B148" s="27">
        <v>3.1427653200000001</v>
      </c>
      <c r="C148" s="28">
        <v>3.1427653200000001</v>
      </c>
      <c r="D148" s="28">
        <v>3.1427653200000001</v>
      </c>
      <c r="E148" s="28">
        <v>3.1427653200000001</v>
      </c>
      <c r="F148" s="28">
        <v>3.1427653200000001</v>
      </c>
      <c r="G148" s="28">
        <v>3.1427653200000001</v>
      </c>
      <c r="H148" s="28">
        <v>3.1427653200000001</v>
      </c>
      <c r="I148" s="28">
        <v>3.1427653200000001</v>
      </c>
      <c r="J148" s="28">
        <v>3.1427653200000001</v>
      </c>
      <c r="K148" s="28">
        <v>3.1427653200000001</v>
      </c>
      <c r="L148" s="28">
        <v>3.1427653200000001</v>
      </c>
      <c r="M148" s="28">
        <v>3.1427653200000001</v>
      </c>
      <c r="N148" s="28">
        <v>3.1427653200000001</v>
      </c>
      <c r="O148" s="28">
        <v>3.1427653200000001</v>
      </c>
      <c r="P148" s="28">
        <v>3.1427653200000001</v>
      </c>
      <c r="Q148" s="28">
        <v>3.1427653200000001</v>
      </c>
      <c r="R148" s="28">
        <v>3.1427653200000001</v>
      </c>
      <c r="S148" s="28">
        <v>3.1427653200000001</v>
      </c>
      <c r="T148" s="28">
        <v>3.1427653200000001</v>
      </c>
      <c r="U148" s="28">
        <v>3.1427653200000001</v>
      </c>
      <c r="V148" s="28">
        <v>3.1427653200000001</v>
      </c>
      <c r="W148" s="28">
        <v>3.1427653200000001</v>
      </c>
      <c r="X148" s="28">
        <v>3.1427653200000001</v>
      </c>
      <c r="Y148" s="29">
        <v>3.1427653200000001</v>
      </c>
    </row>
    <row r="149" spans="1:25" ht="19.5" customHeight="1" thickBot="1" x14ac:dyDescent="0.25">
      <c r="A149" s="10">
        <v>20</v>
      </c>
      <c r="B149" s="24">
        <f t="shared" ref="B149:Y149" si="19">B150+B151+B152+B153+B154+B155</f>
        <v>1503.6319560900001</v>
      </c>
      <c r="C149" s="25">
        <f t="shared" si="19"/>
        <v>1534.7833202400002</v>
      </c>
      <c r="D149" s="25">
        <f t="shared" si="19"/>
        <v>1548.6125231100002</v>
      </c>
      <c r="E149" s="25">
        <f t="shared" si="19"/>
        <v>1542.4796539500001</v>
      </c>
      <c r="F149" s="25">
        <f t="shared" si="19"/>
        <v>1552.0332806700001</v>
      </c>
      <c r="G149" s="25">
        <f t="shared" si="19"/>
        <v>1523.3047404900001</v>
      </c>
      <c r="H149" s="25">
        <f t="shared" si="19"/>
        <v>1496.2335853500001</v>
      </c>
      <c r="I149" s="25">
        <f t="shared" si="19"/>
        <v>1460.5841886100002</v>
      </c>
      <c r="J149" s="25">
        <f t="shared" si="19"/>
        <v>1432.5122796200001</v>
      </c>
      <c r="K149" s="25">
        <f t="shared" si="19"/>
        <v>1415.3962559600002</v>
      </c>
      <c r="L149" s="25">
        <f t="shared" si="19"/>
        <v>1397.9284975</v>
      </c>
      <c r="M149" s="25">
        <f t="shared" si="19"/>
        <v>1428.2845942600002</v>
      </c>
      <c r="N149" s="25">
        <f t="shared" si="19"/>
        <v>1439.6300978700001</v>
      </c>
      <c r="O149" s="25">
        <f t="shared" si="19"/>
        <v>1453.7695345700001</v>
      </c>
      <c r="P149" s="25">
        <f t="shared" si="19"/>
        <v>1465.7683184100001</v>
      </c>
      <c r="Q149" s="25">
        <f t="shared" si="19"/>
        <v>1459.31181616</v>
      </c>
      <c r="R149" s="25">
        <f t="shared" si="19"/>
        <v>1468.86380966</v>
      </c>
      <c r="S149" s="25">
        <f t="shared" si="19"/>
        <v>1459.3667376000001</v>
      </c>
      <c r="T149" s="25">
        <f t="shared" si="19"/>
        <v>1417.0803271200002</v>
      </c>
      <c r="U149" s="25">
        <f t="shared" si="19"/>
        <v>1412.9968739200001</v>
      </c>
      <c r="V149" s="25">
        <f t="shared" si="19"/>
        <v>1432.0176331800001</v>
      </c>
      <c r="W149" s="25">
        <f t="shared" si="19"/>
        <v>1440.7798294400002</v>
      </c>
      <c r="X149" s="25">
        <f t="shared" si="19"/>
        <v>1445.6581699400001</v>
      </c>
      <c r="Y149" s="26">
        <f t="shared" si="19"/>
        <v>1478.38939811</v>
      </c>
    </row>
    <row r="150" spans="1:25" ht="51.75" outlineLevel="2" thickBot="1" x14ac:dyDescent="0.25">
      <c r="A150" s="2" t="s">
        <v>40</v>
      </c>
      <c r="B150" s="27">
        <v>879.33919076999996</v>
      </c>
      <c r="C150" s="28">
        <v>910.49055492000002</v>
      </c>
      <c r="D150" s="28">
        <v>924.31975779000004</v>
      </c>
      <c r="E150" s="28">
        <v>918.18688863</v>
      </c>
      <c r="F150" s="28">
        <v>927.74051535000001</v>
      </c>
      <c r="G150" s="28">
        <v>899.01197517000003</v>
      </c>
      <c r="H150" s="28">
        <v>871.94082003000005</v>
      </c>
      <c r="I150" s="28">
        <v>836.29142329000001</v>
      </c>
      <c r="J150" s="28">
        <v>808.21951430000001</v>
      </c>
      <c r="K150" s="28">
        <v>791.10349064000002</v>
      </c>
      <c r="L150" s="28">
        <v>773.63573217999999</v>
      </c>
      <c r="M150" s="28">
        <v>803.99182894</v>
      </c>
      <c r="N150" s="28">
        <v>815.33733255000004</v>
      </c>
      <c r="O150" s="28">
        <v>829.47676924999996</v>
      </c>
      <c r="P150" s="28">
        <v>841.47555308999995</v>
      </c>
      <c r="Q150" s="28">
        <v>835.01905083999998</v>
      </c>
      <c r="R150" s="28">
        <v>844.57104433999996</v>
      </c>
      <c r="S150" s="28">
        <v>835.07397228000002</v>
      </c>
      <c r="T150" s="28">
        <v>792.78756180000005</v>
      </c>
      <c r="U150" s="28">
        <v>788.70410860000004</v>
      </c>
      <c r="V150" s="28">
        <v>807.72486786000002</v>
      </c>
      <c r="W150" s="28">
        <v>816.48706412000001</v>
      </c>
      <c r="X150" s="28">
        <v>821.36540462000005</v>
      </c>
      <c r="Y150" s="29">
        <v>854.09663278999994</v>
      </c>
    </row>
    <row r="151" spans="1:25" ht="39" outlineLevel="2" thickBot="1" x14ac:dyDescent="0.25">
      <c r="A151" s="2" t="s">
        <v>41</v>
      </c>
      <c r="B151" s="27">
        <v>386.67</v>
      </c>
      <c r="C151" s="28">
        <v>386.67</v>
      </c>
      <c r="D151" s="28">
        <v>386.67</v>
      </c>
      <c r="E151" s="28">
        <v>386.67</v>
      </c>
      <c r="F151" s="28">
        <v>386.67</v>
      </c>
      <c r="G151" s="28">
        <v>386.67</v>
      </c>
      <c r="H151" s="28">
        <v>386.67</v>
      </c>
      <c r="I151" s="28">
        <v>386.67</v>
      </c>
      <c r="J151" s="28">
        <v>386.67</v>
      </c>
      <c r="K151" s="28">
        <v>386.67</v>
      </c>
      <c r="L151" s="28">
        <v>386.67</v>
      </c>
      <c r="M151" s="28">
        <v>386.67</v>
      </c>
      <c r="N151" s="28">
        <v>386.67</v>
      </c>
      <c r="O151" s="28">
        <v>386.67</v>
      </c>
      <c r="P151" s="28">
        <v>386.67</v>
      </c>
      <c r="Q151" s="28">
        <v>386.67</v>
      </c>
      <c r="R151" s="28">
        <v>386.67</v>
      </c>
      <c r="S151" s="28">
        <v>386.67</v>
      </c>
      <c r="T151" s="28">
        <v>386.67</v>
      </c>
      <c r="U151" s="28">
        <v>386.67</v>
      </c>
      <c r="V151" s="28">
        <v>386.67</v>
      </c>
      <c r="W151" s="28">
        <v>386.67</v>
      </c>
      <c r="X151" s="28">
        <v>386.67</v>
      </c>
      <c r="Y151" s="29">
        <v>386.67</v>
      </c>
    </row>
    <row r="152" spans="1:25" ht="15" outlineLevel="2" thickBot="1" x14ac:dyDescent="0.25">
      <c r="A152" s="2" t="s">
        <v>32</v>
      </c>
      <c r="B152" s="27">
        <v>51.53</v>
      </c>
      <c r="C152" s="28">
        <v>51.53</v>
      </c>
      <c r="D152" s="28">
        <v>51.53</v>
      </c>
      <c r="E152" s="28">
        <v>51.53</v>
      </c>
      <c r="F152" s="28">
        <v>51.53</v>
      </c>
      <c r="G152" s="28">
        <v>51.53</v>
      </c>
      <c r="H152" s="28">
        <v>51.53</v>
      </c>
      <c r="I152" s="28">
        <v>51.53</v>
      </c>
      <c r="J152" s="28">
        <v>51.53</v>
      </c>
      <c r="K152" s="28">
        <v>51.53</v>
      </c>
      <c r="L152" s="28">
        <v>51.53</v>
      </c>
      <c r="M152" s="28">
        <v>51.53</v>
      </c>
      <c r="N152" s="28">
        <v>51.53</v>
      </c>
      <c r="O152" s="28">
        <v>51.53</v>
      </c>
      <c r="P152" s="28">
        <v>51.53</v>
      </c>
      <c r="Q152" s="28">
        <v>51.53</v>
      </c>
      <c r="R152" s="28">
        <v>51.53</v>
      </c>
      <c r="S152" s="28">
        <v>51.53</v>
      </c>
      <c r="T152" s="28">
        <v>51.53</v>
      </c>
      <c r="U152" s="28">
        <v>51.53</v>
      </c>
      <c r="V152" s="28">
        <v>51.53</v>
      </c>
      <c r="W152" s="28">
        <v>51.53</v>
      </c>
      <c r="X152" s="28">
        <v>51.53</v>
      </c>
      <c r="Y152" s="29">
        <v>51.53</v>
      </c>
    </row>
    <row r="153" spans="1:25" ht="15" outlineLevel="2" thickBot="1" x14ac:dyDescent="0.25">
      <c r="A153" s="2" t="s">
        <v>33</v>
      </c>
      <c r="B153" s="27">
        <v>150.72999999999999</v>
      </c>
      <c r="C153" s="28">
        <v>150.72999999999999</v>
      </c>
      <c r="D153" s="28">
        <v>150.72999999999999</v>
      </c>
      <c r="E153" s="28">
        <v>150.72999999999999</v>
      </c>
      <c r="F153" s="28">
        <v>150.72999999999999</v>
      </c>
      <c r="G153" s="28">
        <v>150.72999999999999</v>
      </c>
      <c r="H153" s="28">
        <v>150.72999999999999</v>
      </c>
      <c r="I153" s="28">
        <v>150.72999999999999</v>
      </c>
      <c r="J153" s="28">
        <v>150.72999999999999</v>
      </c>
      <c r="K153" s="28">
        <v>150.72999999999999</v>
      </c>
      <c r="L153" s="28">
        <v>150.72999999999999</v>
      </c>
      <c r="M153" s="28">
        <v>150.72999999999999</v>
      </c>
      <c r="N153" s="28">
        <v>150.72999999999999</v>
      </c>
      <c r="O153" s="28">
        <v>150.72999999999999</v>
      </c>
      <c r="P153" s="28">
        <v>150.72999999999999</v>
      </c>
      <c r="Q153" s="28">
        <v>150.72999999999999</v>
      </c>
      <c r="R153" s="28">
        <v>150.72999999999999</v>
      </c>
      <c r="S153" s="28">
        <v>150.72999999999999</v>
      </c>
      <c r="T153" s="28">
        <v>150.72999999999999</v>
      </c>
      <c r="U153" s="28">
        <v>150.72999999999999</v>
      </c>
      <c r="V153" s="28">
        <v>150.72999999999999</v>
      </c>
      <c r="W153" s="28">
        <v>150.72999999999999</v>
      </c>
      <c r="X153" s="28">
        <v>150.72999999999999</v>
      </c>
      <c r="Y153" s="29">
        <v>150.72999999999999</v>
      </c>
    </row>
    <row r="154" spans="1:25" ht="15" outlineLevel="2" thickBot="1" x14ac:dyDescent="0.25">
      <c r="A154" s="2" t="s">
        <v>55</v>
      </c>
      <c r="B154" s="27">
        <v>32.22</v>
      </c>
      <c r="C154" s="28">
        <v>32.22</v>
      </c>
      <c r="D154" s="28">
        <v>32.22</v>
      </c>
      <c r="E154" s="28">
        <v>32.22</v>
      </c>
      <c r="F154" s="28">
        <v>32.22</v>
      </c>
      <c r="G154" s="28">
        <v>32.22</v>
      </c>
      <c r="H154" s="28">
        <v>32.22</v>
      </c>
      <c r="I154" s="28">
        <v>32.22</v>
      </c>
      <c r="J154" s="28">
        <v>32.22</v>
      </c>
      <c r="K154" s="28">
        <v>32.22</v>
      </c>
      <c r="L154" s="28">
        <v>32.22</v>
      </c>
      <c r="M154" s="28">
        <v>32.22</v>
      </c>
      <c r="N154" s="28">
        <v>32.22</v>
      </c>
      <c r="O154" s="28">
        <v>32.22</v>
      </c>
      <c r="P154" s="28">
        <v>32.22</v>
      </c>
      <c r="Q154" s="28">
        <v>32.22</v>
      </c>
      <c r="R154" s="28">
        <v>32.22</v>
      </c>
      <c r="S154" s="28">
        <v>32.22</v>
      </c>
      <c r="T154" s="28">
        <v>32.22</v>
      </c>
      <c r="U154" s="28">
        <v>32.22</v>
      </c>
      <c r="V154" s="28">
        <v>32.22</v>
      </c>
      <c r="W154" s="28">
        <v>32.22</v>
      </c>
      <c r="X154" s="28">
        <v>32.22</v>
      </c>
      <c r="Y154" s="29">
        <v>32.22</v>
      </c>
    </row>
    <row r="155" spans="1:25" ht="15" outlineLevel="2" thickBot="1" x14ac:dyDescent="0.25">
      <c r="A155" s="2" t="s">
        <v>35</v>
      </c>
      <c r="B155" s="27">
        <v>3.1427653200000001</v>
      </c>
      <c r="C155" s="28">
        <v>3.1427653200000001</v>
      </c>
      <c r="D155" s="28">
        <v>3.1427653200000001</v>
      </c>
      <c r="E155" s="28">
        <v>3.1427653200000001</v>
      </c>
      <c r="F155" s="28">
        <v>3.1427653200000001</v>
      </c>
      <c r="G155" s="28">
        <v>3.1427653200000001</v>
      </c>
      <c r="H155" s="28">
        <v>3.1427653200000001</v>
      </c>
      <c r="I155" s="28">
        <v>3.1427653200000001</v>
      </c>
      <c r="J155" s="28">
        <v>3.1427653200000001</v>
      </c>
      <c r="K155" s="28">
        <v>3.1427653200000001</v>
      </c>
      <c r="L155" s="28">
        <v>3.1427653200000001</v>
      </c>
      <c r="M155" s="28">
        <v>3.1427653200000001</v>
      </c>
      <c r="N155" s="28">
        <v>3.1427653200000001</v>
      </c>
      <c r="O155" s="28">
        <v>3.1427653200000001</v>
      </c>
      <c r="P155" s="28">
        <v>3.1427653200000001</v>
      </c>
      <c r="Q155" s="28">
        <v>3.1427653200000001</v>
      </c>
      <c r="R155" s="28">
        <v>3.1427653200000001</v>
      </c>
      <c r="S155" s="28">
        <v>3.1427653200000001</v>
      </c>
      <c r="T155" s="28">
        <v>3.1427653200000001</v>
      </c>
      <c r="U155" s="28">
        <v>3.1427653200000001</v>
      </c>
      <c r="V155" s="28">
        <v>3.1427653200000001</v>
      </c>
      <c r="W155" s="28">
        <v>3.1427653200000001</v>
      </c>
      <c r="X155" s="28">
        <v>3.1427653200000001</v>
      </c>
      <c r="Y155" s="29">
        <v>3.1427653200000001</v>
      </c>
    </row>
    <row r="156" spans="1:25" ht="19.5" customHeight="1" thickBot="1" x14ac:dyDescent="0.25">
      <c r="A156" s="10">
        <v>21</v>
      </c>
      <c r="B156" s="24">
        <f t="shared" ref="B156:Y156" si="20">B157+B158+B159+B160+B161+B162</f>
        <v>1519.6003823400001</v>
      </c>
      <c r="C156" s="25">
        <f t="shared" si="20"/>
        <v>1530.1284973800002</v>
      </c>
      <c r="D156" s="25">
        <f t="shared" si="20"/>
        <v>1516.8248994</v>
      </c>
      <c r="E156" s="25">
        <f t="shared" si="20"/>
        <v>1538.61075282</v>
      </c>
      <c r="F156" s="25">
        <f t="shared" si="20"/>
        <v>1537.3727568300001</v>
      </c>
      <c r="G156" s="25">
        <f t="shared" si="20"/>
        <v>1525.54143664</v>
      </c>
      <c r="H156" s="25">
        <f t="shared" si="20"/>
        <v>1506.1318210000002</v>
      </c>
      <c r="I156" s="25">
        <f t="shared" si="20"/>
        <v>1489.6024043000002</v>
      </c>
      <c r="J156" s="25">
        <f t="shared" si="20"/>
        <v>1464.2164188800002</v>
      </c>
      <c r="K156" s="25">
        <f t="shared" si="20"/>
        <v>1420.2885216500001</v>
      </c>
      <c r="L156" s="25">
        <f t="shared" si="20"/>
        <v>1397.6519181900001</v>
      </c>
      <c r="M156" s="25">
        <f t="shared" si="20"/>
        <v>1397.71958668</v>
      </c>
      <c r="N156" s="25">
        <f t="shared" si="20"/>
        <v>1412.88386513</v>
      </c>
      <c r="O156" s="25">
        <f t="shared" si="20"/>
        <v>1435.2217148500001</v>
      </c>
      <c r="P156" s="25">
        <f t="shared" si="20"/>
        <v>1450.5964181100001</v>
      </c>
      <c r="Q156" s="25">
        <f t="shared" si="20"/>
        <v>1461.1424196900002</v>
      </c>
      <c r="R156" s="25">
        <f t="shared" si="20"/>
        <v>1453.7909040100001</v>
      </c>
      <c r="S156" s="25">
        <f t="shared" si="20"/>
        <v>1431.03134204</v>
      </c>
      <c r="T156" s="25">
        <f t="shared" si="20"/>
        <v>1391.5766999700002</v>
      </c>
      <c r="U156" s="25">
        <f t="shared" si="20"/>
        <v>1386.7181160300001</v>
      </c>
      <c r="V156" s="25">
        <f t="shared" si="20"/>
        <v>1409.82672114</v>
      </c>
      <c r="W156" s="25">
        <f t="shared" si="20"/>
        <v>1413.2483230900002</v>
      </c>
      <c r="X156" s="25">
        <f t="shared" si="20"/>
        <v>1433.83975519</v>
      </c>
      <c r="Y156" s="26">
        <f t="shared" si="20"/>
        <v>1459.33911362</v>
      </c>
    </row>
    <row r="157" spans="1:25" ht="51.75" outlineLevel="2" thickBot="1" x14ac:dyDescent="0.25">
      <c r="A157" s="2" t="s">
        <v>40</v>
      </c>
      <c r="B157" s="27">
        <v>895.30761701999995</v>
      </c>
      <c r="C157" s="28">
        <v>905.83573206000005</v>
      </c>
      <c r="D157" s="28">
        <v>892.53213407999999</v>
      </c>
      <c r="E157" s="28">
        <v>914.31798749999996</v>
      </c>
      <c r="F157" s="28">
        <v>913.07999151000001</v>
      </c>
      <c r="G157" s="28">
        <v>901.24867131999997</v>
      </c>
      <c r="H157" s="28">
        <v>881.83905568</v>
      </c>
      <c r="I157" s="28">
        <v>865.30963898000005</v>
      </c>
      <c r="J157" s="28">
        <v>839.92365356000005</v>
      </c>
      <c r="K157" s="28">
        <v>795.99575632999995</v>
      </c>
      <c r="L157" s="28">
        <v>773.35915287</v>
      </c>
      <c r="M157" s="28">
        <v>773.42682135999996</v>
      </c>
      <c r="N157" s="28">
        <v>788.59109980999995</v>
      </c>
      <c r="O157" s="28">
        <v>810.92894952999995</v>
      </c>
      <c r="P157" s="28">
        <v>826.30365279</v>
      </c>
      <c r="Q157" s="28">
        <v>836.84965437000005</v>
      </c>
      <c r="R157" s="28">
        <v>829.49813869000002</v>
      </c>
      <c r="S157" s="28">
        <v>806.73857671999997</v>
      </c>
      <c r="T157" s="28">
        <v>767.28393464999999</v>
      </c>
      <c r="U157" s="28">
        <v>762.42535070999998</v>
      </c>
      <c r="V157" s="28">
        <v>785.53395581999996</v>
      </c>
      <c r="W157" s="28">
        <v>788.95555777000004</v>
      </c>
      <c r="X157" s="28">
        <v>809.54698986999995</v>
      </c>
      <c r="Y157" s="29">
        <v>835.04634829999998</v>
      </c>
    </row>
    <row r="158" spans="1:25" ht="39" outlineLevel="2" thickBot="1" x14ac:dyDescent="0.25">
      <c r="A158" s="2" t="s">
        <v>41</v>
      </c>
      <c r="B158" s="27">
        <v>386.67</v>
      </c>
      <c r="C158" s="28">
        <v>386.67</v>
      </c>
      <c r="D158" s="28">
        <v>386.67</v>
      </c>
      <c r="E158" s="28">
        <v>386.67</v>
      </c>
      <c r="F158" s="28">
        <v>386.67</v>
      </c>
      <c r="G158" s="28">
        <v>386.67</v>
      </c>
      <c r="H158" s="28">
        <v>386.67</v>
      </c>
      <c r="I158" s="28">
        <v>386.67</v>
      </c>
      <c r="J158" s="28">
        <v>386.67</v>
      </c>
      <c r="K158" s="28">
        <v>386.67</v>
      </c>
      <c r="L158" s="28">
        <v>386.67</v>
      </c>
      <c r="M158" s="28">
        <v>386.67</v>
      </c>
      <c r="N158" s="28">
        <v>386.67</v>
      </c>
      <c r="O158" s="28">
        <v>386.67</v>
      </c>
      <c r="P158" s="28">
        <v>386.67</v>
      </c>
      <c r="Q158" s="28">
        <v>386.67</v>
      </c>
      <c r="R158" s="28">
        <v>386.67</v>
      </c>
      <c r="S158" s="28">
        <v>386.67</v>
      </c>
      <c r="T158" s="28">
        <v>386.67</v>
      </c>
      <c r="U158" s="28">
        <v>386.67</v>
      </c>
      <c r="V158" s="28">
        <v>386.67</v>
      </c>
      <c r="W158" s="28">
        <v>386.67</v>
      </c>
      <c r="X158" s="28">
        <v>386.67</v>
      </c>
      <c r="Y158" s="29">
        <v>386.67</v>
      </c>
    </row>
    <row r="159" spans="1:25" ht="15" outlineLevel="2" thickBot="1" x14ac:dyDescent="0.25">
      <c r="A159" s="2" t="s">
        <v>32</v>
      </c>
      <c r="B159" s="27">
        <v>51.53</v>
      </c>
      <c r="C159" s="28">
        <v>51.53</v>
      </c>
      <c r="D159" s="28">
        <v>51.53</v>
      </c>
      <c r="E159" s="28">
        <v>51.53</v>
      </c>
      <c r="F159" s="28">
        <v>51.53</v>
      </c>
      <c r="G159" s="28">
        <v>51.53</v>
      </c>
      <c r="H159" s="28">
        <v>51.53</v>
      </c>
      <c r="I159" s="28">
        <v>51.53</v>
      </c>
      <c r="J159" s="28">
        <v>51.53</v>
      </c>
      <c r="K159" s="28">
        <v>51.53</v>
      </c>
      <c r="L159" s="28">
        <v>51.53</v>
      </c>
      <c r="M159" s="28">
        <v>51.53</v>
      </c>
      <c r="N159" s="28">
        <v>51.53</v>
      </c>
      <c r="O159" s="28">
        <v>51.53</v>
      </c>
      <c r="P159" s="28">
        <v>51.53</v>
      </c>
      <c r="Q159" s="28">
        <v>51.53</v>
      </c>
      <c r="R159" s="28">
        <v>51.53</v>
      </c>
      <c r="S159" s="28">
        <v>51.53</v>
      </c>
      <c r="T159" s="28">
        <v>51.53</v>
      </c>
      <c r="U159" s="28">
        <v>51.53</v>
      </c>
      <c r="V159" s="28">
        <v>51.53</v>
      </c>
      <c r="W159" s="28">
        <v>51.53</v>
      </c>
      <c r="X159" s="28">
        <v>51.53</v>
      </c>
      <c r="Y159" s="29">
        <v>51.53</v>
      </c>
    </row>
    <row r="160" spans="1:25" ht="15" outlineLevel="2" thickBot="1" x14ac:dyDescent="0.25">
      <c r="A160" s="2" t="s">
        <v>33</v>
      </c>
      <c r="B160" s="27">
        <v>150.72999999999999</v>
      </c>
      <c r="C160" s="28">
        <v>150.72999999999999</v>
      </c>
      <c r="D160" s="28">
        <v>150.72999999999999</v>
      </c>
      <c r="E160" s="28">
        <v>150.72999999999999</v>
      </c>
      <c r="F160" s="28">
        <v>150.72999999999999</v>
      </c>
      <c r="G160" s="28">
        <v>150.72999999999999</v>
      </c>
      <c r="H160" s="28">
        <v>150.72999999999999</v>
      </c>
      <c r="I160" s="28">
        <v>150.72999999999999</v>
      </c>
      <c r="J160" s="28">
        <v>150.72999999999999</v>
      </c>
      <c r="K160" s="28">
        <v>150.72999999999999</v>
      </c>
      <c r="L160" s="28">
        <v>150.72999999999999</v>
      </c>
      <c r="M160" s="28">
        <v>150.72999999999999</v>
      </c>
      <c r="N160" s="28">
        <v>150.72999999999999</v>
      </c>
      <c r="O160" s="28">
        <v>150.72999999999999</v>
      </c>
      <c r="P160" s="28">
        <v>150.72999999999999</v>
      </c>
      <c r="Q160" s="28">
        <v>150.72999999999999</v>
      </c>
      <c r="R160" s="28">
        <v>150.72999999999999</v>
      </c>
      <c r="S160" s="28">
        <v>150.72999999999999</v>
      </c>
      <c r="T160" s="28">
        <v>150.72999999999999</v>
      </c>
      <c r="U160" s="28">
        <v>150.72999999999999</v>
      </c>
      <c r="V160" s="28">
        <v>150.72999999999999</v>
      </c>
      <c r="W160" s="28">
        <v>150.72999999999999</v>
      </c>
      <c r="X160" s="28">
        <v>150.72999999999999</v>
      </c>
      <c r="Y160" s="29">
        <v>150.72999999999999</v>
      </c>
    </row>
    <row r="161" spans="1:25" ht="15" outlineLevel="2" thickBot="1" x14ac:dyDescent="0.25">
      <c r="A161" s="2" t="s">
        <v>55</v>
      </c>
      <c r="B161" s="27">
        <v>32.22</v>
      </c>
      <c r="C161" s="28">
        <v>32.22</v>
      </c>
      <c r="D161" s="28">
        <v>32.22</v>
      </c>
      <c r="E161" s="28">
        <v>32.22</v>
      </c>
      <c r="F161" s="28">
        <v>32.22</v>
      </c>
      <c r="G161" s="28">
        <v>32.22</v>
      </c>
      <c r="H161" s="28">
        <v>32.22</v>
      </c>
      <c r="I161" s="28">
        <v>32.22</v>
      </c>
      <c r="J161" s="28">
        <v>32.22</v>
      </c>
      <c r="K161" s="28">
        <v>32.22</v>
      </c>
      <c r="L161" s="28">
        <v>32.22</v>
      </c>
      <c r="M161" s="28">
        <v>32.22</v>
      </c>
      <c r="N161" s="28">
        <v>32.22</v>
      </c>
      <c r="O161" s="28">
        <v>32.22</v>
      </c>
      <c r="P161" s="28">
        <v>32.22</v>
      </c>
      <c r="Q161" s="28">
        <v>32.22</v>
      </c>
      <c r="R161" s="28">
        <v>32.22</v>
      </c>
      <c r="S161" s="28">
        <v>32.22</v>
      </c>
      <c r="T161" s="28">
        <v>32.22</v>
      </c>
      <c r="U161" s="28">
        <v>32.22</v>
      </c>
      <c r="V161" s="28">
        <v>32.22</v>
      </c>
      <c r="W161" s="28">
        <v>32.22</v>
      </c>
      <c r="X161" s="28">
        <v>32.22</v>
      </c>
      <c r="Y161" s="29">
        <v>32.22</v>
      </c>
    </row>
    <row r="162" spans="1:25" ht="15" outlineLevel="2" thickBot="1" x14ac:dyDescent="0.25">
      <c r="A162" s="2" t="s">
        <v>35</v>
      </c>
      <c r="B162" s="27">
        <v>3.1427653200000001</v>
      </c>
      <c r="C162" s="28">
        <v>3.1427653200000001</v>
      </c>
      <c r="D162" s="28">
        <v>3.1427653200000001</v>
      </c>
      <c r="E162" s="28">
        <v>3.1427653200000001</v>
      </c>
      <c r="F162" s="28">
        <v>3.1427653200000001</v>
      </c>
      <c r="G162" s="28">
        <v>3.1427653200000001</v>
      </c>
      <c r="H162" s="28">
        <v>3.1427653200000001</v>
      </c>
      <c r="I162" s="28">
        <v>3.1427653200000001</v>
      </c>
      <c r="J162" s="28">
        <v>3.1427653200000001</v>
      </c>
      <c r="K162" s="28">
        <v>3.1427653200000001</v>
      </c>
      <c r="L162" s="28">
        <v>3.1427653200000001</v>
      </c>
      <c r="M162" s="28">
        <v>3.1427653200000001</v>
      </c>
      <c r="N162" s="28">
        <v>3.1427653200000001</v>
      </c>
      <c r="O162" s="28">
        <v>3.1427653200000001</v>
      </c>
      <c r="P162" s="28">
        <v>3.1427653200000001</v>
      </c>
      <c r="Q162" s="28">
        <v>3.1427653200000001</v>
      </c>
      <c r="R162" s="28">
        <v>3.1427653200000001</v>
      </c>
      <c r="S162" s="28">
        <v>3.1427653200000001</v>
      </c>
      <c r="T162" s="28">
        <v>3.1427653200000001</v>
      </c>
      <c r="U162" s="28">
        <v>3.1427653200000001</v>
      </c>
      <c r="V162" s="28">
        <v>3.1427653200000001</v>
      </c>
      <c r="W162" s="28">
        <v>3.1427653200000001</v>
      </c>
      <c r="X162" s="28">
        <v>3.1427653200000001</v>
      </c>
      <c r="Y162" s="29">
        <v>3.1427653200000001</v>
      </c>
    </row>
    <row r="163" spans="1:25" ht="19.5" customHeight="1" thickBot="1" x14ac:dyDescent="0.25">
      <c r="A163" s="10">
        <v>22</v>
      </c>
      <c r="B163" s="24">
        <f t="shared" ref="B163:Y163" si="21">B164+B165+B166+B167+B168+B169</f>
        <v>1485.4711886800001</v>
      </c>
      <c r="C163" s="25">
        <f t="shared" si="21"/>
        <v>1509.39949477</v>
      </c>
      <c r="D163" s="25">
        <f t="shared" si="21"/>
        <v>1537.4965805300001</v>
      </c>
      <c r="E163" s="25">
        <f t="shared" si="21"/>
        <v>1547.02881417</v>
      </c>
      <c r="F163" s="25">
        <f t="shared" si="21"/>
        <v>1548.8678610500001</v>
      </c>
      <c r="G163" s="25">
        <f t="shared" si="21"/>
        <v>1546.4724646300001</v>
      </c>
      <c r="H163" s="25">
        <f t="shared" si="21"/>
        <v>1529.1669495200001</v>
      </c>
      <c r="I163" s="25">
        <f t="shared" si="21"/>
        <v>1503.4251540800001</v>
      </c>
      <c r="J163" s="25">
        <f t="shared" si="21"/>
        <v>1484.40095623</v>
      </c>
      <c r="K163" s="25">
        <f t="shared" si="21"/>
        <v>1437.6781590100002</v>
      </c>
      <c r="L163" s="25">
        <f t="shared" si="21"/>
        <v>1394.0029758100002</v>
      </c>
      <c r="M163" s="25">
        <f t="shared" si="21"/>
        <v>1407.0716921500002</v>
      </c>
      <c r="N163" s="25">
        <f t="shared" si="21"/>
        <v>1418.80894218</v>
      </c>
      <c r="O163" s="25">
        <f t="shared" si="21"/>
        <v>1435.5635598900001</v>
      </c>
      <c r="P163" s="25">
        <f t="shared" si="21"/>
        <v>1446.1153433700001</v>
      </c>
      <c r="Q163" s="25">
        <f t="shared" si="21"/>
        <v>1455.4187557400001</v>
      </c>
      <c r="R163" s="25">
        <f t="shared" si="21"/>
        <v>1463.5046498900001</v>
      </c>
      <c r="S163" s="25">
        <f t="shared" si="21"/>
        <v>1439.2139082100002</v>
      </c>
      <c r="T163" s="25">
        <f t="shared" si="21"/>
        <v>1397.5573873000001</v>
      </c>
      <c r="U163" s="25">
        <f t="shared" si="21"/>
        <v>1388.5629459500001</v>
      </c>
      <c r="V163" s="25">
        <f t="shared" si="21"/>
        <v>1402.74643416</v>
      </c>
      <c r="W163" s="25">
        <f t="shared" si="21"/>
        <v>1390.4324302900002</v>
      </c>
      <c r="X163" s="25">
        <f t="shared" si="21"/>
        <v>1408.99866438</v>
      </c>
      <c r="Y163" s="26">
        <f t="shared" si="21"/>
        <v>1440.7088773600001</v>
      </c>
    </row>
    <row r="164" spans="1:25" ht="51.75" outlineLevel="2" thickBot="1" x14ac:dyDescent="0.25">
      <c r="A164" s="2" t="s">
        <v>40</v>
      </c>
      <c r="B164" s="27">
        <v>861.17842336000001</v>
      </c>
      <c r="C164" s="28">
        <v>885.10672944999999</v>
      </c>
      <c r="D164" s="28">
        <v>913.20381521000002</v>
      </c>
      <c r="E164" s="28">
        <v>922.73604884999997</v>
      </c>
      <c r="F164" s="28">
        <v>924.57509573000004</v>
      </c>
      <c r="G164" s="28">
        <v>922.17969931000005</v>
      </c>
      <c r="H164" s="28">
        <v>904.87418419999995</v>
      </c>
      <c r="I164" s="28">
        <v>879.13238876000003</v>
      </c>
      <c r="J164" s="28">
        <v>860.10819090999996</v>
      </c>
      <c r="K164" s="28">
        <v>813.38539369</v>
      </c>
      <c r="L164" s="28">
        <v>769.71021049000001</v>
      </c>
      <c r="M164" s="28">
        <v>782.77892683000005</v>
      </c>
      <c r="N164" s="28">
        <v>794.51617685999997</v>
      </c>
      <c r="O164" s="28">
        <v>811.27079457000002</v>
      </c>
      <c r="P164" s="28">
        <v>821.82257804999995</v>
      </c>
      <c r="Q164" s="28">
        <v>831.12599041999999</v>
      </c>
      <c r="R164" s="28">
        <v>839.21188457000005</v>
      </c>
      <c r="S164" s="28">
        <v>814.92114289000006</v>
      </c>
      <c r="T164" s="28">
        <v>773.26462198000002</v>
      </c>
      <c r="U164" s="28">
        <v>764.27018063000003</v>
      </c>
      <c r="V164" s="28">
        <v>778.45366883999998</v>
      </c>
      <c r="W164" s="28">
        <v>766.13966497000001</v>
      </c>
      <c r="X164" s="28">
        <v>784.70589905999998</v>
      </c>
      <c r="Y164" s="29">
        <v>816.41611204000003</v>
      </c>
    </row>
    <row r="165" spans="1:25" ht="39" outlineLevel="2" thickBot="1" x14ac:dyDescent="0.25">
      <c r="A165" s="2" t="s">
        <v>41</v>
      </c>
      <c r="B165" s="27">
        <v>386.67</v>
      </c>
      <c r="C165" s="28">
        <v>386.67</v>
      </c>
      <c r="D165" s="28">
        <v>386.67</v>
      </c>
      <c r="E165" s="28">
        <v>386.67</v>
      </c>
      <c r="F165" s="28">
        <v>386.67</v>
      </c>
      <c r="G165" s="28">
        <v>386.67</v>
      </c>
      <c r="H165" s="28">
        <v>386.67</v>
      </c>
      <c r="I165" s="28">
        <v>386.67</v>
      </c>
      <c r="J165" s="28">
        <v>386.67</v>
      </c>
      <c r="K165" s="28">
        <v>386.67</v>
      </c>
      <c r="L165" s="28">
        <v>386.67</v>
      </c>
      <c r="M165" s="28">
        <v>386.67</v>
      </c>
      <c r="N165" s="28">
        <v>386.67</v>
      </c>
      <c r="O165" s="28">
        <v>386.67</v>
      </c>
      <c r="P165" s="28">
        <v>386.67</v>
      </c>
      <c r="Q165" s="28">
        <v>386.67</v>
      </c>
      <c r="R165" s="28">
        <v>386.67</v>
      </c>
      <c r="S165" s="28">
        <v>386.67</v>
      </c>
      <c r="T165" s="28">
        <v>386.67</v>
      </c>
      <c r="U165" s="28">
        <v>386.67</v>
      </c>
      <c r="V165" s="28">
        <v>386.67</v>
      </c>
      <c r="W165" s="28">
        <v>386.67</v>
      </c>
      <c r="X165" s="28">
        <v>386.67</v>
      </c>
      <c r="Y165" s="29">
        <v>386.67</v>
      </c>
    </row>
    <row r="166" spans="1:25" ht="15" outlineLevel="2" thickBot="1" x14ac:dyDescent="0.25">
      <c r="A166" s="2" t="s">
        <v>32</v>
      </c>
      <c r="B166" s="27">
        <v>51.53</v>
      </c>
      <c r="C166" s="28">
        <v>51.53</v>
      </c>
      <c r="D166" s="28">
        <v>51.53</v>
      </c>
      <c r="E166" s="28">
        <v>51.53</v>
      </c>
      <c r="F166" s="28">
        <v>51.53</v>
      </c>
      <c r="G166" s="28">
        <v>51.53</v>
      </c>
      <c r="H166" s="28">
        <v>51.53</v>
      </c>
      <c r="I166" s="28">
        <v>51.53</v>
      </c>
      <c r="J166" s="28">
        <v>51.53</v>
      </c>
      <c r="K166" s="28">
        <v>51.53</v>
      </c>
      <c r="L166" s="28">
        <v>51.53</v>
      </c>
      <c r="M166" s="28">
        <v>51.53</v>
      </c>
      <c r="N166" s="28">
        <v>51.53</v>
      </c>
      <c r="O166" s="28">
        <v>51.53</v>
      </c>
      <c r="P166" s="28">
        <v>51.53</v>
      </c>
      <c r="Q166" s="28">
        <v>51.53</v>
      </c>
      <c r="R166" s="28">
        <v>51.53</v>
      </c>
      <c r="S166" s="28">
        <v>51.53</v>
      </c>
      <c r="T166" s="28">
        <v>51.53</v>
      </c>
      <c r="U166" s="28">
        <v>51.53</v>
      </c>
      <c r="V166" s="28">
        <v>51.53</v>
      </c>
      <c r="W166" s="28">
        <v>51.53</v>
      </c>
      <c r="X166" s="28">
        <v>51.53</v>
      </c>
      <c r="Y166" s="29">
        <v>51.53</v>
      </c>
    </row>
    <row r="167" spans="1:25" ht="15" outlineLevel="2" thickBot="1" x14ac:dyDescent="0.25">
      <c r="A167" s="2" t="s">
        <v>33</v>
      </c>
      <c r="B167" s="27">
        <v>150.72999999999999</v>
      </c>
      <c r="C167" s="28">
        <v>150.72999999999999</v>
      </c>
      <c r="D167" s="28">
        <v>150.72999999999999</v>
      </c>
      <c r="E167" s="28">
        <v>150.72999999999999</v>
      </c>
      <c r="F167" s="28">
        <v>150.72999999999999</v>
      </c>
      <c r="G167" s="28">
        <v>150.72999999999999</v>
      </c>
      <c r="H167" s="28">
        <v>150.72999999999999</v>
      </c>
      <c r="I167" s="28">
        <v>150.72999999999999</v>
      </c>
      <c r="J167" s="28">
        <v>150.72999999999999</v>
      </c>
      <c r="K167" s="28">
        <v>150.72999999999999</v>
      </c>
      <c r="L167" s="28">
        <v>150.72999999999999</v>
      </c>
      <c r="M167" s="28">
        <v>150.72999999999999</v>
      </c>
      <c r="N167" s="28">
        <v>150.72999999999999</v>
      </c>
      <c r="O167" s="28">
        <v>150.72999999999999</v>
      </c>
      <c r="P167" s="28">
        <v>150.72999999999999</v>
      </c>
      <c r="Q167" s="28">
        <v>150.72999999999999</v>
      </c>
      <c r="R167" s="28">
        <v>150.72999999999999</v>
      </c>
      <c r="S167" s="28">
        <v>150.72999999999999</v>
      </c>
      <c r="T167" s="28">
        <v>150.72999999999999</v>
      </c>
      <c r="U167" s="28">
        <v>150.72999999999999</v>
      </c>
      <c r="V167" s="28">
        <v>150.72999999999999</v>
      </c>
      <c r="W167" s="28">
        <v>150.72999999999999</v>
      </c>
      <c r="X167" s="28">
        <v>150.72999999999999</v>
      </c>
      <c r="Y167" s="29">
        <v>150.72999999999999</v>
      </c>
    </row>
    <row r="168" spans="1:25" ht="15" outlineLevel="2" thickBot="1" x14ac:dyDescent="0.25">
      <c r="A168" s="2" t="s">
        <v>55</v>
      </c>
      <c r="B168" s="27">
        <v>32.22</v>
      </c>
      <c r="C168" s="28">
        <v>32.22</v>
      </c>
      <c r="D168" s="28">
        <v>32.22</v>
      </c>
      <c r="E168" s="28">
        <v>32.22</v>
      </c>
      <c r="F168" s="28">
        <v>32.22</v>
      </c>
      <c r="G168" s="28">
        <v>32.22</v>
      </c>
      <c r="H168" s="28">
        <v>32.22</v>
      </c>
      <c r="I168" s="28">
        <v>32.22</v>
      </c>
      <c r="J168" s="28">
        <v>32.22</v>
      </c>
      <c r="K168" s="28">
        <v>32.22</v>
      </c>
      <c r="L168" s="28">
        <v>32.22</v>
      </c>
      <c r="M168" s="28">
        <v>32.22</v>
      </c>
      <c r="N168" s="28">
        <v>32.22</v>
      </c>
      <c r="O168" s="28">
        <v>32.22</v>
      </c>
      <c r="P168" s="28">
        <v>32.22</v>
      </c>
      <c r="Q168" s="28">
        <v>32.22</v>
      </c>
      <c r="R168" s="28">
        <v>32.22</v>
      </c>
      <c r="S168" s="28">
        <v>32.22</v>
      </c>
      <c r="T168" s="28">
        <v>32.22</v>
      </c>
      <c r="U168" s="28">
        <v>32.22</v>
      </c>
      <c r="V168" s="28">
        <v>32.22</v>
      </c>
      <c r="W168" s="28">
        <v>32.22</v>
      </c>
      <c r="X168" s="28">
        <v>32.22</v>
      </c>
      <c r="Y168" s="29">
        <v>32.22</v>
      </c>
    </row>
    <row r="169" spans="1:25" ht="15" outlineLevel="2" thickBot="1" x14ac:dyDescent="0.25">
      <c r="A169" s="2" t="s">
        <v>35</v>
      </c>
      <c r="B169" s="27">
        <v>3.1427653200000001</v>
      </c>
      <c r="C169" s="28">
        <v>3.1427653200000001</v>
      </c>
      <c r="D169" s="28">
        <v>3.1427653200000001</v>
      </c>
      <c r="E169" s="28">
        <v>3.1427653200000001</v>
      </c>
      <c r="F169" s="28">
        <v>3.1427653200000001</v>
      </c>
      <c r="G169" s="28">
        <v>3.1427653200000001</v>
      </c>
      <c r="H169" s="28">
        <v>3.1427653200000001</v>
      </c>
      <c r="I169" s="28">
        <v>3.1427653200000001</v>
      </c>
      <c r="J169" s="28">
        <v>3.1427653200000001</v>
      </c>
      <c r="K169" s="28">
        <v>3.1427653200000001</v>
      </c>
      <c r="L169" s="28">
        <v>3.1427653200000001</v>
      </c>
      <c r="M169" s="28">
        <v>3.1427653200000001</v>
      </c>
      <c r="N169" s="28">
        <v>3.1427653200000001</v>
      </c>
      <c r="O169" s="28">
        <v>3.1427653200000001</v>
      </c>
      <c r="P169" s="28">
        <v>3.1427653200000001</v>
      </c>
      <c r="Q169" s="28">
        <v>3.1427653200000001</v>
      </c>
      <c r="R169" s="28">
        <v>3.1427653200000001</v>
      </c>
      <c r="S169" s="28">
        <v>3.1427653200000001</v>
      </c>
      <c r="T169" s="28">
        <v>3.1427653200000001</v>
      </c>
      <c r="U169" s="28">
        <v>3.1427653200000001</v>
      </c>
      <c r="V169" s="28">
        <v>3.1427653200000001</v>
      </c>
      <c r="W169" s="28">
        <v>3.1427653200000001</v>
      </c>
      <c r="X169" s="28">
        <v>3.1427653200000001</v>
      </c>
      <c r="Y169" s="29">
        <v>3.1427653200000001</v>
      </c>
    </row>
    <row r="170" spans="1:25" ht="19.5" customHeight="1" thickBot="1" x14ac:dyDescent="0.25">
      <c r="A170" s="10">
        <v>23</v>
      </c>
      <c r="B170" s="24">
        <f t="shared" ref="B170:Y170" si="22">B171+B172+B173+B174+B175+B176</f>
        <v>1516.3990987900002</v>
      </c>
      <c r="C170" s="25">
        <f t="shared" si="22"/>
        <v>1560.4681251700001</v>
      </c>
      <c r="D170" s="25">
        <f t="shared" si="22"/>
        <v>1580.8296340400002</v>
      </c>
      <c r="E170" s="25">
        <f t="shared" si="22"/>
        <v>1588.23986171</v>
      </c>
      <c r="F170" s="25">
        <f t="shared" si="22"/>
        <v>1591.1875495600002</v>
      </c>
      <c r="G170" s="25">
        <f t="shared" si="22"/>
        <v>1589.8795404100001</v>
      </c>
      <c r="H170" s="25">
        <f t="shared" si="22"/>
        <v>1540.3872137800001</v>
      </c>
      <c r="I170" s="25">
        <f t="shared" si="22"/>
        <v>1486.0257948600001</v>
      </c>
      <c r="J170" s="25">
        <f t="shared" si="22"/>
        <v>1466.3673732100001</v>
      </c>
      <c r="K170" s="25">
        <f t="shared" si="22"/>
        <v>1470.0481740600001</v>
      </c>
      <c r="L170" s="25">
        <f t="shared" si="22"/>
        <v>1475.82314698</v>
      </c>
      <c r="M170" s="25">
        <f t="shared" si="22"/>
        <v>1490.2145099900001</v>
      </c>
      <c r="N170" s="25">
        <f t="shared" si="22"/>
        <v>1501.1272478200001</v>
      </c>
      <c r="O170" s="25">
        <f t="shared" si="22"/>
        <v>1514.3007479500002</v>
      </c>
      <c r="P170" s="25">
        <f t="shared" si="22"/>
        <v>1526.1447738300001</v>
      </c>
      <c r="Q170" s="25">
        <f t="shared" si="22"/>
        <v>1541.8586492700001</v>
      </c>
      <c r="R170" s="25">
        <f t="shared" si="22"/>
        <v>1491.8939186800001</v>
      </c>
      <c r="S170" s="25">
        <f t="shared" si="22"/>
        <v>1469.3249765700002</v>
      </c>
      <c r="T170" s="25">
        <f t="shared" si="22"/>
        <v>1425.7796939700002</v>
      </c>
      <c r="U170" s="25">
        <f t="shared" si="22"/>
        <v>1424.34880247</v>
      </c>
      <c r="V170" s="25">
        <f t="shared" si="22"/>
        <v>1448.52757524</v>
      </c>
      <c r="W170" s="25">
        <f t="shared" si="22"/>
        <v>1468.74215585</v>
      </c>
      <c r="X170" s="25">
        <f t="shared" si="22"/>
        <v>1494.1768355000002</v>
      </c>
      <c r="Y170" s="26">
        <f t="shared" si="22"/>
        <v>1523.3383958300001</v>
      </c>
    </row>
    <row r="171" spans="1:25" ht="51.75" outlineLevel="2" thickBot="1" x14ac:dyDescent="0.25">
      <c r="A171" s="2" t="s">
        <v>40</v>
      </c>
      <c r="B171" s="27">
        <v>892.10633346999998</v>
      </c>
      <c r="C171" s="28">
        <v>936.17535984999995</v>
      </c>
      <c r="D171" s="28">
        <v>956.53686872000003</v>
      </c>
      <c r="E171" s="28">
        <v>963.94709638999996</v>
      </c>
      <c r="F171" s="28">
        <v>966.89478424000004</v>
      </c>
      <c r="G171" s="28">
        <v>965.58677508999995</v>
      </c>
      <c r="H171" s="28">
        <v>916.09444845999997</v>
      </c>
      <c r="I171" s="28">
        <v>861.73302953999996</v>
      </c>
      <c r="J171" s="28">
        <v>842.07460789000004</v>
      </c>
      <c r="K171" s="28">
        <v>845.75540874000001</v>
      </c>
      <c r="L171" s="28">
        <v>851.53038165999999</v>
      </c>
      <c r="M171" s="28">
        <v>865.92174466999995</v>
      </c>
      <c r="N171" s="28">
        <v>876.83448250000004</v>
      </c>
      <c r="O171" s="28">
        <v>890.00798263000001</v>
      </c>
      <c r="P171" s="28">
        <v>901.85200851000002</v>
      </c>
      <c r="Q171" s="28">
        <v>917.56588395000006</v>
      </c>
      <c r="R171" s="28">
        <v>867.60115336000001</v>
      </c>
      <c r="S171" s="28">
        <v>845.03221125000005</v>
      </c>
      <c r="T171" s="28">
        <v>801.48692864999998</v>
      </c>
      <c r="U171" s="28">
        <v>800.05603714999995</v>
      </c>
      <c r="V171" s="28">
        <v>824.23480991999998</v>
      </c>
      <c r="W171" s="28">
        <v>844.44939052999996</v>
      </c>
      <c r="X171" s="28">
        <v>869.88407017999998</v>
      </c>
      <c r="Y171" s="29">
        <v>899.04563051000002</v>
      </c>
    </row>
    <row r="172" spans="1:25" ht="39" outlineLevel="2" thickBot="1" x14ac:dyDescent="0.25">
      <c r="A172" s="2" t="s">
        <v>41</v>
      </c>
      <c r="B172" s="27">
        <v>386.67</v>
      </c>
      <c r="C172" s="28">
        <v>386.67</v>
      </c>
      <c r="D172" s="28">
        <v>386.67</v>
      </c>
      <c r="E172" s="28">
        <v>386.67</v>
      </c>
      <c r="F172" s="28">
        <v>386.67</v>
      </c>
      <c r="G172" s="28">
        <v>386.67</v>
      </c>
      <c r="H172" s="28">
        <v>386.67</v>
      </c>
      <c r="I172" s="28">
        <v>386.67</v>
      </c>
      <c r="J172" s="28">
        <v>386.67</v>
      </c>
      <c r="K172" s="28">
        <v>386.67</v>
      </c>
      <c r="L172" s="28">
        <v>386.67</v>
      </c>
      <c r="M172" s="28">
        <v>386.67</v>
      </c>
      <c r="N172" s="28">
        <v>386.67</v>
      </c>
      <c r="O172" s="28">
        <v>386.67</v>
      </c>
      <c r="P172" s="28">
        <v>386.67</v>
      </c>
      <c r="Q172" s="28">
        <v>386.67</v>
      </c>
      <c r="R172" s="28">
        <v>386.67</v>
      </c>
      <c r="S172" s="28">
        <v>386.67</v>
      </c>
      <c r="T172" s="28">
        <v>386.67</v>
      </c>
      <c r="U172" s="28">
        <v>386.67</v>
      </c>
      <c r="V172" s="28">
        <v>386.67</v>
      </c>
      <c r="W172" s="28">
        <v>386.67</v>
      </c>
      <c r="X172" s="28">
        <v>386.67</v>
      </c>
      <c r="Y172" s="29">
        <v>386.67</v>
      </c>
    </row>
    <row r="173" spans="1:25" ht="15" outlineLevel="2" thickBot="1" x14ac:dyDescent="0.25">
      <c r="A173" s="2" t="s">
        <v>32</v>
      </c>
      <c r="B173" s="27">
        <v>51.53</v>
      </c>
      <c r="C173" s="28">
        <v>51.53</v>
      </c>
      <c r="D173" s="28">
        <v>51.53</v>
      </c>
      <c r="E173" s="28">
        <v>51.53</v>
      </c>
      <c r="F173" s="28">
        <v>51.53</v>
      </c>
      <c r="G173" s="28">
        <v>51.53</v>
      </c>
      <c r="H173" s="28">
        <v>51.53</v>
      </c>
      <c r="I173" s="28">
        <v>51.53</v>
      </c>
      <c r="J173" s="28">
        <v>51.53</v>
      </c>
      <c r="K173" s="28">
        <v>51.53</v>
      </c>
      <c r="L173" s="28">
        <v>51.53</v>
      </c>
      <c r="M173" s="28">
        <v>51.53</v>
      </c>
      <c r="N173" s="28">
        <v>51.53</v>
      </c>
      <c r="O173" s="28">
        <v>51.53</v>
      </c>
      <c r="P173" s="28">
        <v>51.53</v>
      </c>
      <c r="Q173" s="28">
        <v>51.53</v>
      </c>
      <c r="R173" s="28">
        <v>51.53</v>
      </c>
      <c r="S173" s="28">
        <v>51.53</v>
      </c>
      <c r="T173" s="28">
        <v>51.53</v>
      </c>
      <c r="U173" s="28">
        <v>51.53</v>
      </c>
      <c r="V173" s="28">
        <v>51.53</v>
      </c>
      <c r="W173" s="28">
        <v>51.53</v>
      </c>
      <c r="X173" s="28">
        <v>51.53</v>
      </c>
      <c r="Y173" s="29">
        <v>51.53</v>
      </c>
    </row>
    <row r="174" spans="1:25" ht="15" outlineLevel="2" thickBot="1" x14ac:dyDescent="0.25">
      <c r="A174" s="2" t="s">
        <v>33</v>
      </c>
      <c r="B174" s="27">
        <v>150.72999999999999</v>
      </c>
      <c r="C174" s="28">
        <v>150.72999999999999</v>
      </c>
      <c r="D174" s="28">
        <v>150.72999999999999</v>
      </c>
      <c r="E174" s="28">
        <v>150.72999999999999</v>
      </c>
      <c r="F174" s="28">
        <v>150.72999999999999</v>
      </c>
      <c r="G174" s="28">
        <v>150.72999999999999</v>
      </c>
      <c r="H174" s="28">
        <v>150.72999999999999</v>
      </c>
      <c r="I174" s="28">
        <v>150.72999999999999</v>
      </c>
      <c r="J174" s="28">
        <v>150.72999999999999</v>
      </c>
      <c r="K174" s="28">
        <v>150.72999999999999</v>
      </c>
      <c r="L174" s="28">
        <v>150.72999999999999</v>
      </c>
      <c r="M174" s="28">
        <v>150.72999999999999</v>
      </c>
      <c r="N174" s="28">
        <v>150.72999999999999</v>
      </c>
      <c r="O174" s="28">
        <v>150.72999999999999</v>
      </c>
      <c r="P174" s="28">
        <v>150.72999999999999</v>
      </c>
      <c r="Q174" s="28">
        <v>150.72999999999999</v>
      </c>
      <c r="R174" s="28">
        <v>150.72999999999999</v>
      </c>
      <c r="S174" s="28">
        <v>150.72999999999999</v>
      </c>
      <c r="T174" s="28">
        <v>150.72999999999999</v>
      </c>
      <c r="U174" s="28">
        <v>150.72999999999999</v>
      </c>
      <c r="V174" s="28">
        <v>150.72999999999999</v>
      </c>
      <c r="W174" s="28">
        <v>150.72999999999999</v>
      </c>
      <c r="X174" s="28">
        <v>150.72999999999999</v>
      </c>
      <c r="Y174" s="29">
        <v>150.72999999999999</v>
      </c>
    </row>
    <row r="175" spans="1:25" ht="15" outlineLevel="2" thickBot="1" x14ac:dyDescent="0.25">
      <c r="A175" s="2" t="s">
        <v>55</v>
      </c>
      <c r="B175" s="27">
        <v>32.22</v>
      </c>
      <c r="C175" s="28">
        <v>32.22</v>
      </c>
      <c r="D175" s="28">
        <v>32.22</v>
      </c>
      <c r="E175" s="28">
        <v>32.22</v>
      </c>
      <c r="F175" s="28">
        <v>32.22</v>
      </c>
      <c r="G175" s="28">
        <v>32.22</v>
      </c>
      <c r="H175" s="28">
        <v>32.22</v>
      </c>
      <c r="I175" s="28">
        <v>32.22</v>
      </c>
      <c r="J175" s="28">
        <v>32.22</v>
      </c>
      <c r="K175" s="28">
        <v>32.22</v>
      </c>
      <c r="L175" s="28">
        <v>32.22</v>
      </c>
      <c r="M175" s="28">
        <v>32.22</v>
      </c>
      <c r="N175" s="28">
        <v>32.22</v>
      </c>
      <c r="O175" s="28">
        <v>32.22</v>
      </c>
      <c r="P175" s="28">
        <v>32.22</v>
      </c>
      <c r="Q175" s="28">
        <v>32.22</v>
      </c>
      <c r="R175" s="28">
        <v>32.22</v>
      </c>
      <c r="S175" s="28">
        <v>32.22</v>
      </c>
      <c r="T175" s="28">
        <v>32.22</v>
      </c>
      <c r="U175" s="28">
        <v>32.22</v>
      </c>
      <c r="V175" s="28">
        <v>32.22</v>
      </c>
      <c r="W175" s="28">
        <v>32.22</v>
      </c>
      <c r="X175" s="28">
        <v>32.22</v>
      </c>
      <c r="Y175" s="29">
        <v>32.22</v>
      </c>
    </row>
    <row r="176" spans="1:25" ht="15" outlineLevel="2" thickBot="1" x14ac:dyDescent="0.25">
      <c r="A176" s="2" t="s">
        <v>35</v>
      </c>
      <c r="B176" s="27">
        <v>3.1427653200000001</v>
      </c>
      <c r="C176" s="28">
        <v>3.1427653200000001</v>
      </c>
      <c r="D176" s="28">
        <v>3.1427653200000001</v>
      </c>
      <c r="E176" s="28">
        <v>3.1427653200000001</v>
      </c>
      <c r="F176" s="28">
        <v>3.1427653200000001</v>
      </c>
      <c r="G176" s="28">
        <v>3.1427653200000001</v>
      </c>
      <c r="H176" s="28">
        <v>3.1427653200000001</v>
      </c>
      <c r="I176" s="28">
        <v>3.1427653200000001</v>
      </c>
      <c r="J176" s="28">
        <v>3.1427653200000001</v>
      </c>
      <c r="K176" s="28">
        <v>3.1427653200000001</v>
      </c>
      <c r="L176" s="28">
        <v>3.1427653200000001</v>
      </c>
      <c r="M176" s="28">
        <v>3.1427653200000001</v>
      </c>
      <c r="N176" s="28">
        <v>3.1427653200000001</v>
      </c>
      <c r="O176" s="28">
        <v>3.1427653200000001</v>
      </c>
      <c r="P176" s="28">
        <v>3.1427653200000001</v>
      </c>
      <c r="Q176" s="28">
        <v>3.1427653200000001</v>
      </c>
      <c r="R176" s="28">
        <v>3.1427653200000001</v>
      </c>
      <c r="S176" s="28">
        <v>3.1427653200000001</v>
      </c>
      <c r="T176" s="28">
        <v>3.1427653200000001</v>
      </c>
      <c r="U176" s="28">
        <v>3.1427653200000001</v>
      </c>
      <c r="V176" s="28">
        <v>3.1427653200000001</v>
      </c>
      <c r="W176" s="28">
        <v>3.1427653200000001</v>
      </c>
      <c r="X176" s="28">
        <v>3.1427653200000001</v>
      </c>
      <c r="Y176" s="29">
        <v>3.1427653200000001</v>
      </c>
    </row>
    <row r="177" spans="1:25" ht="19.5" customHeight="1" thickBot="1" x14ac:dyDescent="0.25">
      <c r="A177" s="10">
        <v>24</v>
      </c>
      <c r="B177" s="24">
        <f t="shared" ref="B177:Y177" si="23">B178+B179+B180+B181+B182+B183</f>
        <v>1545.2270266200001</v>
      </c>
      <c r="C177" s="25">
        <f t="shared" si="23"/>
        <v>1578.0839723200002</v>
      </c>
      <c r="D177" s="25">
        <f t="shared" si="23"/>
        <v>1599.7965581200001</v>
      </c>
      <c r="E177" s="25">
        <f t="shared" si="23"/>
        <v>1603.2373519600001</v>
      </c>
      <c r="F177" s="25">
        <f t="shared" si="23"/>
        <v>1589.8255118500001</v>
      </c>
      <c r="G177" s="25">
        <f t="shared" si="23"/>
        <v>1605.23095573</v>
      </c>
      <c r="H177" s="25">
        <f t="shared" si="23"/>
        <v>1562.7545129</v>
      </c>
      <c r="I177" s="25">
        <f t="shared" si="23"/>
        <v>1533.7336631700002</v>
      </c>
      <c r="J177" s="25">
        <f t="shared" si="23"/>
        <v>1499.3180797300001</v>
      </c>
      <c r="K177" s="25">
        <f t="shared" si="23"/>
        <v>1478.33025668</v>
      </c>
      <c r="L177" s="25">
        <f t="shared" si="23"/>
        <v>1474.7536982000001</v>
      </c>
      <c r="M177" s="25">
        <f t="shared" si="23"/>
        <v>1489.8261584200002</v>
      </c>
      <c r="N177" s="25">
        <f t="shared" si="23"/>
        <v>1489.0177094300002</v>
      </c>
      <c r="O177" s="25">
        <f t="shared" si="23"/>
        <v>1523.4142958700002</v>
      </c>
      <c r="P177" s="25">
        <f t="shared" si="23"/>
        <v>1548.7517050500001</v>
      </c>
      <c r="Q177" s="25">
        <f t="shared" si="23"/>
        <v>1553.29908017</v>
      </c>
      <c r="R177" s="25">
        <f t="shared" si="23"/>
        <v>1561.2967150100001</v>
      </c>
      <c r="S177" s="25">
        <f t="shared" si="23"/>
        <v>1544.2315357700002</v>
      </c>
      <c r="T177" s="25">
        <f t="shared" si="23"/>
        <v>1497.95565334</v>
      </c>
      <c r="U177" s="25">
        <f t="shared" si="23"/>
        <v>1483.6219350000001</v>
      </c>
      <c r="V177" s="25">
        <f t="shared" si="23"/>
        <v>1503.3089613900001</v>
      </c>
      <c r="W177" s="25">
        <f t="shared" si="23"/>
        <v>1506.5414419400001</v>
      </c>
      <c r="X177" s="25">
        <f t="shared" si="23"/>
        <v>1529.9950754000001</v>
      </c>
      <c r="Y177" s="26">
        <f t="shared" si="23"/>
        <v>1564.9383834900002</v>
      </c>
    </row>
    <row r="178" spans="1:25" ht="51.75" outlineLevel="2" thickBot="1" x14ac:dyDescent="0.25">
      <c r="A178" s="2" t="s">
        <v>40</v>
      </c>
      <c r="B178" s="27">
        <v>920.9342613</v>
      </c>
      <c r="C178" s="28">
        <v>953.79120699999999</v>
      </c>
      <c r="D178" s="28">
        <v>975.50379280000004</v>
      </c>
      <c r="E178" s="28">
        <v>978.94458664000001</v>
      </c>
      <c r="F178" s="28">
        <v>965.53274653000005</v>
      </c>
      <c r="G178" s="28">
        <v>980.93819040999995</v>
      </c>
      <c r="H178" s="28">
        <v>938.46174757999995</v>
      </c>
      <c r="I178" s="28">
        <v>909.44089785000006</v>
      </c>
      <c r="J178" s="28">
        <v>875.02531440999996</v>
      </c>
      <c r="K178" s="28">
        <v>854.03749135999999</v>
      </c>
      <c r="L178" s="28">
        <v>850.46093287999997</v>
      </c>
      <c r="M178" s="28">
        <v>865.53339310000001</v>
      </c>
      <c r="N178" s="28">
        <v>864.72494411000002</v>
      </c>
      <c r="O178" s="28">
        <v>899.12153054999999</v>
      </c>
      <c r="P178" s="28">
        <v>924.45893973</v>
      </c>
      <c r="Q178" s="28">
        <v>929.00631484999997</v>
      </c>
      <c r="R178" s="28">
        <v>937.00394969000001</v>
      </c>
      <c r="S178" s="28">
        <v>919.93877044999999</v>
      </c>
      <c r="T178" s="28">
        <v>873.66288801999997</v>
      </c>
      <c r="U178" s="28">
        <v>859.32916967999995</v>
      </c>
      <c r="V178" s="28">
        <v>879.01619606999998</v>
      </c>
      <c r="W178" s="28">
        <v>882.24867661999997</v>
      </c>
      <c r="X178" s="28">
        <v>905.70231007999996</v>
      </c>
      <c r="Y178" s="29">
        <v>940.64561817000003</v>
      </c>
    </row>
    <row r="179" spans="1:25" ht="39" outlineLevel="2" thickBot="1" x14ac:dyDescent="0.25">
      <c r="A179" s="2" t="s">
        <v>41</v>
      </c>
      <c r="B179" s="27">
        <v>386.67</v>
      </c>
      <c r="C179" s="28">
        <v>386.67</v>
      </c>
      <c r="D179" s="28">
        <v>386.67</v>
      </c>
      <c r="E179" s="28">
        <v>386.67</v>
      </c>
      <c r="F179" s="28">
        <v>386.67</v>
      </c>
      <c r="G179" s="28">
        <v>386.67</v>
      </c>
      <c r="H179" s="28">
        <v>386.67</v>
      </c>
      <c r="I179" s="28">
        <v>386.67</v>
      </c>
      <c r="J179" s="28">
        <v>386.67</v>
      </c>
      <c r="K179" s="28">
        <v>386.67</v>
      </c>
      <c r="L179" s="28">
        <v>386.67</v>
      </c>
      <c r="M179" s="28">
        <v>386.67</v>
      </c>
      <c r="N179" s="28">
        <v>386.67</v>
      </c>
      <c r="O179" s="28">
        <v>386.67</v>
      </c>
      <c r="P179" s="28">
        <v>386.67</v>
      </c>
      <c r="Q179" s="28">
        <v>386.67</v>
      </c>
      <c r="R179" s="28">
        <v>386.67</v>
      </c>
      <c r="S179" s="28">
        <v>386.67</v>
      </c>
      <c r="T179" s="28">
        <v>386.67</v>
      </c>
      <c r="U179" s="28">
        <v>386.67</v>
      </c>
      <c r="V179" s="28">
        <v>386.67</v>
      </c>
      <c r="W179" s="28">
        <v>386.67</v>
      </c>
      <c r="X179" s="28">
        <v>386.67</v>
      </c>
      <c r="Y179" s="29">
        <v>386.67</v>
      </c>
    </row>
    <row r="180" spans="1:25" ht="15" outlineLevel="2" thickBot="1" x14ac:dyDescent="0.25">
      <c r="A180" s="2" t="s">
        <v>32</v>
      </c>
      <c r="B180" s="27">
        <v>51.53</v>
      </c>
      <c r="C180" s="28">
        <v>51.53</v>
      </c>
      <c r="D180" s="28">
        <v>51.53</v>
      </c>
      <c r="E180" s="28">
        <v>51.53</v>
      </c>
      <c r="F180" s="28">
        <v>51.53</v>
      </c>
      <c r="G180" s="28">
        <v>51.53</v>
      </c>
      <c r="H180" s="28">
        <v>51.53</v>
      </c>
      <c r="I180" s="28">
        <v>51.53</v>
      </c>
      <c r="J180" s="28">
        <v>51.53</v>
      </c>
      <c r="K180" s="28">
        <v>51.53</v>
      </c>
      <c r="L180" s="28">
        <v>51.53</v>
      </c>
      <c r="M180" s="28">
        <v>51.53</v>
      </c>
      <c r="N180" s="28">
        <v>51.53</v>
      </c>
      <c r="O180" s="28">
        <v>51.53</v>
      </c>
      <c r="P180" s="28">
        <v>51.53</v>
      </c>
      <c r="Q180" s="28">
        <v>51.53</v>
      </c>
      <c r="R180" s="28">
        <v>51.53</v>
      </c>
      <c r="S180" s="28">
        <v>51.53</v>
      </c>
      <c r="T180" s="28">
        <v>51.53</v>
      </c>
      <c r="U180" s="28">
        <v>51.53</v>
      </c>
      <c r="V180" s="28">
        <v>51.53</v>
      </c>
      <c r="W180" s="28">
        <v>51.53</v>
      </c>
      <c r="X180" s="28">
        <v>51.53</v>
      </c>
      <c r="Y180" s="29">
        <v>51.53</v>
      </c>
    </row>
    <row r="181" spans="1:25" ht="15" outlineLevel="2" thickBot="1" x14ac:dyDescent="0.25">
      <c r="A181" s="2" t="s">
        <v>33</v>
      </c>
      <c r="B181" s="27">
        <v>150.72999999999999</v>
      </c>
      <c r="C181" s="28">
        <v>150.72999999999999</v>
      </c>
      <c r="D181" s="28">
        <v>150.72999999999999</v>
      </c>
      <c r="E181" s="28">
        <v>150.72999999999999</v>
      </c>
      <c r="F181" s="28">
        <v>150.72999999999999</v>
      </c>
      <c r="G181" s="28">
        <v>150.72999999999999</v>
      </c>
      <c r="H181" s="28">
        <v>150.72999999999999</v>
      </c>
      <c r="I181" s="28">
        <v>150.72999999999999</v>
      </c>
      <c r="J181" s="28">
        <v>150.72999999999999</v>
      </c>
      <c r="K181" s="28">
        <v>150.72999999999999</v>
      </c>
      <c r="L181" s="28">
        <v>150.72999999999999</v>
      </c>
      <c r="M181" s="28">
        <v>150.72999999999999</v>
      </c>
      <c r="N181" s="28">
        <v>150.72999999999999</v>
      </c>
      <c r="O181" s="28">
        <v>150.72999999999999</v>
      </c>
      <c r="P181" s="28">
        <v>150.72999999999999</v>
      </c>
      <c r="Q181" s="28">
        <v>150.72999999999999</v>
      </c>
      <c r="R181" s="28">
        <v>150.72999999999999</v>
      </c>
      <c r="S181" s="28">
        <v>150.72999999999999</v>
      </c>
      <c r="T181" s="28">
        <v>150.72999999999999</v>
      </c>
      <c r="U181" s="28">
        <v>150.72999999999999</v>
      </c>
      <c r="V181" s="28">
        <v>150.72999999999999</v>
      </c>
      <c r="W181" s="28">
        <v>150.72999999999999</v>
      </c>
      <c r="X181" s="28">
        <v>150.72999999999999</v>
      </c>
      <c r="Y181" s="29">
        <v>150.72999999999999</v>
      </c>
    </row>
    <row r="182" spans="1:25" ht="15" outlineLevel="2" thickBot="1" x14ac:dyDescent="0.25">
      <c r="A182" s="2" t="s">
        <v>55</v>
      </c>
      <c r="B182" s="27">
        <v>32.22</v>
      </c>
      <c r="C182" s="28">
        <v>32.22</v>
      </c>
      <c r="D182" s="28">
        <v>32.22</v>
      </c>
      <c r="E182" s="28">
        <v>32.22</v>
      </c>
      <c r="F182" s="28">
        <v>32.22</v>
      </c>
      <c r="G182" s="28">
        <v>32.22</v>
      </c>
      <c r="H182" s="28">
        <v>32.22</v>
      </c>
      <c r="I182" s="28">
        <v>32.22</v>
      </c>
      <c r="J182" s="28">
        <v>32.22</v>
      </c>
      <c r="K182" s="28">
        <v>32.22</v>
      </c>
      <c r="L182" s="28">
        <v>32.22</v>
      </c>
      <c r="M182" s="28">
        <v>32.22</v>
      </c>
      <c r="N182" s="28">
        <v>32.22</v>
      </c>
      <c r="O182" s="28">
        <v>32.22</v>
      </c>
      <c r="P182" s="28">
        <v>32.22</v>
      </c>
      <c r="Q182" s="28">
        <v>32.22</v>
      </c>
      <c r="R182" s="28">
        <v>32.22</v>
      </c>
      <c r="S182" s="28">
        <v>32.22</v>
      </c>
      <c r="T182" s="28">
        <v>32.22</v>
      </c>
      <c r="U182" s="28">
        <v>32.22</v>
      </c>
      <c r="V182" s="28">
        <v>32.22</v>
      </c>
      <c r="W182" s="28">
        <v>32.22</v>
      </c>
      <c r="X182" s="28">
        <v>32.22</v>
      </c>
      <c r="Y182" s="29">
        <v>32.22</v>
      </c>
    </row>
    <row r="183" spans="1:25" ht="15" outlineLevel="2" thickBot="1" x14ac:dyDescent="0.25">
      <c r="A183" s="2" t="s">
        <v>35</v>
      </c>
      <c r="B183" s="27">
        <v>3.1427653200000001</v>
      </c>
      <c r="C183" s="28">
        <v>3.1427653200000001</v>
      </c>
      <c r="D183" s="28">
        <v>3.1427653200000001</v>
      </c>
      <c r="E183" s="28">
        <v>3.1427653200000001</v>
      </c>
      <c r="F183" s="28">
        <v>3.1427653200000001</v>
      </c>
      <c r="G183" s="28">
        <v>3.1427653200000001</v>
      </c>
      <c r="H183" s="28">
        <v>3.1427653200000001</v>
      </c>
      <c r="I183" s="28">
        <v>3.1427653200000001</v>
      </c>
      <c r="J183" s="28">
        <v>3.1427653200000001</v>
      </c>
      <c r="K183" s="28">
        <v>3.1427653200000001</v>
      </c>
      <c r="L183" s="28">
        <v>3.1427653200000001</v>
      </c>
      <c r="M183" s="28">
        <v>3.1427653200000001</v>
      </c>
      <c r="N183" s="28">
        <v>3.1427653200000001</v>
      </c>
      <c r="O183" s="28">
        <v>3.1427653200000001</v>
      </c>
      <c r="P183" s="28">
        <v>3.1427653200000001</v>
      </c>
      <c r="Q183" s="28">
        <v>3.1427653200000001</v>
      </c>
      <c r="R183" s="28">
        <v>3.1427653200000001</v>
      </c>
      <c r="S183" s="28">
        <v>3.1427653200000001</v>
      </c>
      <c r="T183" s="28">
        <v>3.1427653200000001</v>
      </c>
      <c r="U183" s="28">
        <v>3.1427653200000001</v>
      </c>
      <c r="V183" s="28">
        <v>3.1427653200000001</v>
      </c>
      <c r="W183" s="28">
        <v>3.1427653200000001</v>
      </c>
      <c r="X183" s="28">
        <v>3.1427653200000001</v>
      </c>
      <c r="Y183" s="29">
        <v>3.1427653200000001</v>
      </c>
    </row>
    <row r="184" spans="1:25" ht="19.5" customHeight="1" thickBot="1" x14ac:dyDescent="0.25">
      <c r="A184" s="10">
        <v>25</v>
      </c>
      <c r="B184" s="24">
        <f t="shared" ref="B184:Y184" si="24">B185+B186+B187+B188+B189+B190</f>
        <v>1595.64901091</v>
      </c>
      <c r="C184" s="25">
        <f t="shared" si="24"/>
        <v>1635.7800049900002</v>
      </c>
      <c r="D184" s="25">
        <f t="shared" si="24"/>
        <v>1648.4798099300001</v>
      </c>
      <c r="E184" s="25">
        <f t="shared" si="24"/>
        <v>1649.2916221500002</v>
      </c>
      <c r="F184" s="25">
        <f t="shared" si="24"/>
        <v>1644.2769609700001</v>
      </c>
      <c r="G184" s="25">
        <f t="shared" si="24"/>
        <v>1629.8976767300001</v>
      </c>
      <c r="H184" s="25">
        <f t="shared" si="24"/>
        <v>1571.13598548</v>
      </c>
      <c r="I184" s="25">
        <f t="shared" si="24"/>
        <v>1534.1557654100002</v>
      </c>
      <c r="J184" s="25">
        <f t="shared" si="24"/>
        <v>1502.0268024000002</v>
      </c>
      <c r="K184" s="25">
        <f t="shared" si="24"/>
        <v>1490.71121573</v>
      </c>
      <c r="L184" s="25">
        <f t="shared" si="24"/>
        <v>1482.5719092900001</v>
      </c>
      <c r="M184" s="25">
        <f t="shared" si="24"/>
        <v>1482.94383539</v>
      </c>
      <c r="N184" s="25">
        <f t="shared" si="24"/>
        <v>1476.17399879</v>
      </c>
      <c r="O184" s="25">
        <f t="shared" si="24"/>
        <v>1477.6441153200001</v>
      </c>
      <c r="P184" s="25">
        <f t="shared" si="24"/>
        <v>1499.5144156800002</v>
      </c>
      <c r="Q184" s="25">
        <f t="shared" si="24"/>
        <v>1539.3179583100002</v>
      </c>
      <c r="R184" s="25">
        <f t="shared" si="24"/>
        <v>1538.2108673900002</v>
      </c>
      <c r="S184" s="25">
        <f t="shared" si="24"/>
        <v>1533.9520542800001</v>
      </c>
      <c r="T184" s="25">
        <f t="shared" si="24"/>
        <v>1520.2219267</v>
      </c>
      <c r="U184" s="25">
        <f t="shared" si="24"/>
        <v>1494.52239278</v>
      </c>
      <c r="V184" s="25">
        <f t="shared" si="24"/>
        <v>1498.9843784500001</v>
      </c>
      <c r="W184" s="25">
        <f t="shared" si="24"/>
        <v>1506.9826029500002</v>
      </c>
      <c r="X184" s="25">
        <f t="shared" si="24"/>
        <v>1534.65536049</v>
      </c>
      <c r="Y184" s="26">
        <f t="shared" si="24"/>
        <v>1571.0803157800001</v>
      </c>
    </row>
    <row r="185" spans="1:25" ht="51.75" outlineLevel="2" thickBot="1" x14ac:dyDescent="0.25">
      <c r="A185" s="2" t="s">
        <v>40</v>
      </c>
      <c r="B185" s="27">
        <v>971.35624558999996</v>
      </c>
      <c r="C185" s="28">
        <v>1011.48723967</v>
      </c>
      <c r="D185" s="28">
        <v>1024.1870446099999</v>
      </c>
      <c r="E185" s="28">
        <v>1024.99885683</v>
      </c>
      <c r="F185" s="28">
        <v>1019.9841956499999</v>
      </c>
      <c r="G185" s="28">
        <v>1005.60491141</v>
      </c>
      <c r="H185" s="28">
        <v>946.84322015999999</v>
      </c>
      <c r="I185" s="28">
        <v>909.86300009000001</v>
      </c>
      <c r="J185" s="28">
        <v>877.73403708000001</v>
      </c>
      <c r="K185" s="28">
        <v>866.41845040999999</v>
      </c>
      <c r="L185" s="28">
        <v>858.27914396999995</v>
      </c>
      <c r="M185" s="28">
        <v>858.65107006999995</v>
      </c>
      <c r="N185" s="28">
        <v>851.88123346999998</v>
      </c>
      <c r="O185" s="28">
        <v>853.35135000000002</v>
      </c>
      <c r="P185" s="28">
        <v>875.22165036000001</v>
      </c>
      <c r="Q185" s="28">
        <v>915.02519299000005</v>
      </c>
      <c r="R185" s="28">
        <v>913.91810207000003</v>
      </c>
      <c r="S185" s="28">
        <v>909.65928896000003</v>
      </c>
      <c r="T185" s="28">
        <v>895.92916137999998</v>
      </c>
      <c r="U185" s="28">
        <v>870.22962745999996</v>
      </c>
      <c r="V185" s="28">
        <v>874.69161312999995</v>
      </c>
      <c r="W185" s="28">
        <v>882.68983763000006</v>
      </c>
      <c r="X185" s="28">
        <v>910.36259516999996</v>
      </c>
      <c r="Y185" s="29">
        <v>946.78755046000003</v>
      </c>
    </row>
    <row r="186" spans="1:25" ht="39" outlineLevel="2" thickBot="1" x14ac:dyDescent="0.25">
      <c r="A186" s="2" t="s">
        <v>41</v>
      </c>
      <c r="B186" s="27">
        <v>386.67</v>
      </c>
      <c r="C186" s="28">
        <v>386.67</v>
      </c>
      <c r="D186" s="28">
        <v>386.67</v>
      </c>
      <c r="E186" s="28">
        <v>386.67</v>
      </c>
      <c r="F186" s="28">
        <v>386.67</v>
      </c>
      <c r="G186" s="28">
        <v>386.67</v>
      </c>
      <c r="H186" s="28">
        <v>386.67</v>
      </c>
      <c r="I186" s="28">
        <v>386.67</v>
      </c>
      <c r="J186" s="28">
        <v>386.67</v>
      </c>
      <c r="K186" s="28">
        <v>386.67</v>
      </c>
      <c r="L186" s="28">
        <v>386.67</v>
      </c>
      <c r="M186" s="28">
        <v>386.67</v>
      </c>
      <c r="N186" s="28">
        <v>386.67</v>
      </c>
      <c r="O186" s="28">
        <v>386.67</v>
      </c>
      <c r="P186" s="28">
        <v>386.67</v>
      </c>
      <c r="Q186" s="28">
        <v>386.67</v>
      </c>
      <c r="R186" s="28">
        <v>386.67</v>
      </c>
      <c r="S186" s="28">
        <v>386.67</v>
      </c>
      <c r="T186" s="28">
        <v>386.67</v>
      </c>
      <c r="U186" s="28">
        <v>386.67</v>
      </c>
      <c r="V186" s="28">
        <v>386.67</v>
      </c>
      <c r="W186" s="28">
        <v>386.67</v>
      </c>
      <c r="X186" s="28">
        <v>386.67</v>
      </c>
      <c r="Y186" s="29">
        <v>386.67</v>
      </c>
    </row>
    <row r="187" spans="1:25" ht="15" outlineLevel="2" thickBot="1" x14ac:dyDescent="0.25">
      <c r="A187" s="2" t="s">
        <v>32</v>
      </c>
      <c r="B187" s="27">
        <v>51.53</v>
      </c>
      <c r="C187" s="28">
        <v>51.53</v>
      </c>
      <c r="D187" s="28">
        <v>51.53</v>
      </c>
      <c r="E187" s="28">
        <v>51.53</v>
      </c>
      <c r="F187" s="28">
        <v>51.53</v>
      </c>
      <c r="G187" s="28">
        <v>51.53</v>
      </c>
      <c r="H187" s="28">
        <v>51.53</v>
      </c>
      <c r="I187" s="28">
        <v>51.53</v>
      </c>
      <c r="J187" s="28">
        <v>51.53</v>
      </c>
      <c r="K187" s="28">
        <v>51.53</v>
      </c>
      <c r="L187" s="28">
        <v>51.53</v>
      </c>
      <c r="M187" s="28">
        <v>51.53</v>
      </c>
      <c r="N187" s="28">
        <v>51.53</v>
      </c>
      <c r="O187" s="28">
        <v>51.53</v>
      </c>
      <c r="P187" s="28">
        <v>51.53</v>
      </c>
      <c r="Q187" s="28">
        <v>51.53</v>
      </c>
      <c r="R187" s="28">
        <v>51.53</v>
      </c>
      <c r="S187" s="28">
        <v>51.53</v>
      </c>
      <c r="T187" s="28">
        <v>51.53</v>
      </c>
      <c r="U187" s="28">
        <v>51.53</v>
      </c>
      <c r="V187" s="28">
        <v>51.53</v>
      </c>
      <c r="W187" s="28">
        <v>51.53</v>
      </c>
      <c r="X187" s="28">
        <v>51.53</v>
      </c>
      <c r="Y187" s="29">
        <v>51.53</v>
      </c>
    </row>
    <row r="188" spans="1:25" ht="15" outlineLevel="2" thickBot="1" x14ac:dyDescent="0.25">
      <c r="A188" s="2" t="s">
        <v>33</v>
      </c>
      <c r="B188" s="27">
        <v>150.72999999999999</v>
      </c>
      <c r="C188" s="28">
        <v>150.72999999999999</v>
      </c>
      <c r="D188" s="28">
        <v>150.72999999999999</v>
      </c>
      <c r="E188" s="28">
        <v>150.72999999999999</v>
      </c>
      <c r="F188" s="28">
        <v>150.72999999999999</v>
      </c>
      <c r="G188" s="28">
        <v>150.72999999999999</v>
      </c>
      <c r="H188" s="28">
        <v>150.72999999999999</v>
      </c>
      <c r="I188" s="28">
        <v>150.72999999999999</v>
      </c>
      <c r="J188" s="28">
        <v>150.72999999999999</v>
      </c>
      <c r="K188" s="28">
        <v>150.72999999999999</v>
      </c>
      <c r="L188" s="28">
        <v>150.72999999999999</v>
      </c>
      <c r="M188" s="28">
        <v>150.72999999999999</v>
      </c>
      <c r="N188" s="28">
        <v>150.72999999999999</v>
      </c>
      <c r="O188" s="28">
        <v>150.72999999999999</v>
      </c>
      <c r="P188" s="28">
        <v>150.72999999999999</v>
      </c>
      <c r="Q188" s="28">
        <v>150.72999999999999</v>
      </c>
      <c r="R188" s="28">
        <v>150.72999999999999</v>
      </c>
      <c r="S188" s="28">
        <v>150.72999999999999</v>
      </c>
      <c r="T188" s="28">
        <v>150.72999999999999</v>
      </c>
      <c r="U188" s="28">
        <v>150.72999999999999</v>
      </c>
      <c r="V188" s="28">
        <v>150.72999999999999</v>
      </c>
      <c r="W188" s="28">
        <v>150.72999999999999</v>
      </c>
      <c r="X188" s="28">
        <v>150.72999999999999</v>
      </c>
      <c r="Y188" s="29">
        <v>150.72999999999999</v>
      </c>
    </row>
    <row r="189" spans="1:25" ht="15" outlineLevel="2" thickBot="1" x14ac:dyDescent="0.25">
      <c r="A189" s="2" t="s">
        <v>55</v>
      </c>
      <c r="B189" s="27">
        <v>32.22</v>
      </c>
      <c r="C189" s="28">
        <v>32.22</v>
      </c>
      <c r="D189" s="28">
        <v>32.22</v>
      </c>
      <c r="E189" s="28">
        <v>32.22</v>
      </c>
      <c r="F189" s="28">
        <v>32.22</v>
      </c>
      <c r="G189" s="28">
        <v>32.22</v>
      </c>
      <c r="H189" s="28">
        <v>32.22</v>
      </c>
      <c r="I189" s="28">
        <v>32.22</v>
      </c>
      <c r="J189" s="28">
        <v>32.22</v>
      </c>
      <c r="K189" s="28">
        <v>32.22</v>
      </c>
      <c r="L189" s="28">
        <v>32.22</v>
      </c>
      <c r="M189" s="28">
        <v>32.22</v>
      </c>
      <c r="N189" s="28">
        <v>32.22</v>
      </c>
      <c r="O189" s="28">
        <v>32.22</v>
      </c>
      <c r="P189" s="28">
        <v>32.22</v>
      </c>
      <c r="Q189" s="28">
        <v>32.22</v>
      </c>
      <c r="R189" s="28">
        <v>32.22</v>
      </c>
      <c r="S189" s="28">
        <v>32.22</v>
      </c>
      <c r="T189" s="28">
        <v>32.22</v>
      </c>
      <c r="U189" s="28">
        <v>32.22</v>
      </c>
      <c r="V189" s="28">
        <v>32.22</v>
      </c>
      <c r="W189" s="28">
        <v>32.22</v>
      </c>
      <c r="X189" s="28">
        <v>32.22</v>
      </c>
      <c r="Y189" s="29">
        <v>32.22</v>
      </c>
    </row>
    <row r="190" spans="1:25" ht="15" outlineLevel="2" thickBot="1" x14ac:dyDescent="0.25">
      <c r="A190" s="2" t="s">
        <v>35</v>
      </c>
      <c r="B190" s="27">
        <v>3.1427653200000001</v>
      </c>
      <c r="C190" s="28">
        <v>3.1427653200000001</v>
      </c>
      <c r="D190" s="28">
        <v>3.1427653200000001</v>
      </c>
      <c r="E190" s="28">
        <v>3.1427653200000001</v>
      </c>
      <c r="F190" s="28">
        <v>3.1427653200000001</v>
      </c>
      <c r="G190" s="28">
        <v>3.1427653200000001</v>
      </c>
      <c r="H190" s="28">
        <v>3.1427653200000001</v>
      </c>
      <c r="I190" s="28">
        <v>3.1427653200000001</v>
      </c>
      <c r="J190" s="28">
        <v>3.1427653200000001</v>
      </c>
      <c r="K190" s="28">
        <v>3.1427653200000001</v>
      </c>
      <c r="L190" s="28">
        <v>3.1427653200000001</v>
      </c>
      <c r="M190" s="28">
        <v>3.1427653200000001</v>
      </c>
      <c r="N190" s="28">
        <v>3.1427653200000001</v>
      </c>
      <c r="O190" s="28">
        <v>3.1427653200000001</v>
      </c>
      <c r="P190" s="28">
        <v>3.1427653200000001</v>
      </c>
      <c r="Q190" s="28">
        <v>3.1427653200000001</v>
      </c>
      <c r="R190" s="28">
        <v>3.1427653200000001</v>
      </c>
      <c r="S190" s="28">
        <v>3.1427653200000001</v>
      </c>
      <c r="T190" s="28">
        <v>3.1427653200000001</v>
      </c>
      <c r="U190" s="28">
        <v>3.1427653200000001</v>
      </c>
      <c r="V190" s="28">
        <v>3.1427653200000001</v>
      </c>
      <c r="W190" s="28">
        <v>3.1427653200000001</v>
      </c>
      <c r="X190" s="28">
        <v>3.1427653200000001</v>
      </c>
      <c r="Y190" s="29">
        <v>3.1427653200000001</v>
      </c>
    </row>
    <row r="191" spans="1:25" ht="19.5" customHeight="1" thickBot="1" x14ac:dyDescent="0.25">
      <c r="A191" s="10">
        <v>26</v>
      </c>
      <c r="B191" s="24">
        <f t="shared" ref="B191:Y191" si="25">B192+B193+B194+B195+B196+B197</f>
        <v>1606.8424166500001</v>
      </c>
      <c r="C191" s="25">
        <f t="shared" si="25"/>
        <v>1642.8943434700002</v>
      </c>
      <c r="D191" s="25">
        <f t="shared" si="25"/>
        <v>1656.5295726300001</v>
      </c>
      <c r="E191" s="25">
        <f t="shared" si="25"/>
        <v>1668.6007501400002</v>
      </c>
      <c r="F191" s="25">
        <f t="shared" si="25"/>
        <v>1659.9580433300002</v>
      </c>
      <c r="G191" s="25">
        <f t="shared" si="25"/>
        <v>1653.4800100900002</v>
      </c>
      <c r="H191" s="25">
        <f t="shared" si="25"/>
        <v>1602.1856317700001</v>
      </c>
      <c r="I191" s="25">
        <f t="shared" si="25"/>
        <v>1531.9855792800001</v>
      </c>
      <c r="J191" s="25">
        <f t="shared" si="25"/>
        <v>1509.0100745900002</v>
      </c>
      <c r="K191" s="25">
        <f t="shared" si="25"/>
        <v>1492.3656798100001</v>
      </c>
      <c r="L191" s="25">
        <f t="shared" si="25"/>
        <v>1482.8264549800001</v>
      </c>
      <c r="M191" s="25">
        <f t="shared" si="25"/>
        <v>1490.2919001</v>
      </c>
      <c r="N191" s="25">
        <f t="shared" si="25"/>
        <v>1514.49101397</v>
      </c>
      <c r="O191" s="25">
        <f t="shared" si="25"/>
        <v>1534.1513535900001</v>
      </c>
      <c r="P191" s="25">
        <f t="shared" si="25"/>
        <v>1541.4119197800001</v>
      </c>
      <c r="Q191" s="25">
        <f t="shared" si="25"/>
        <v>1551.4447052600001</v>
      </c>
      <c r="R191" s="25">
        <f t="shared" si="25"/>
        <v>1544.1099134400001</v>
      </c>
      <c r="S191" s="25">
        <f t="shared" si="25"/>
        <v>1525.2263147200001</v>
      </c>
      <c r="T191" s="25">
        <f t="shared" si="25"/>
        <v>1485.2364881300002</v>
      </c>
      <c r="U191" s="25">
        <f t="shared" si="25"/>
        <v>1470.06892386</v>
      </c>
      <c r="V191" s="25">
        <f t="shared" si="25"/>
        <v>1484.06463209</v>
      </c>
      <c r="W191" s="25">
        <f t="shared" si="25"/>
        <v>1511.78105828</v>
      </c>
      <c r="X191" s="25">
        <f t="shared" si="25"/>
        <v>1527.1910384300002</v>
      </c>
      <c r="Y191" s="26">
        <f t="shared" si="25"/>
        <v>1562.8733900100001</v>
      </c>
    </row>
    <row r="192" spans="1:25" ht="51.75" outlineLevel="2" thickBot="1" x14ac:dyDescent="0.25">
      <c r="A192" s="2" t="s">
        <v>40</v>
      </c>
      <c r="B192" s="27">
        <v>982.54965132999996</v>
      </c>
      <c r="C192" s="28">
        <v>1018.60157815</v>
      </c>
      <c r="D192" s="28">
        <v>1032.2368073099999</v>
      </c>
      <c r="E192" s="28">
        <v>1044.30798482</v>
      </c>
      <c r="F192" s="28">
        <v>1035.6652780100001</v>
      </c>
      <c r="G192" s="28">
        <v>1029.18724477</v>
      </c>
      <c r="H192" s="28">
        <v>977.89286645000004</v>
      </c>
      <c r="I192" s="28">
        <v>907.69281395999997</v>
      </c>
      <c r="J192" s="28">
        <v>884.71730926999999</v>
      </c>
      <c r="K192" s="28">
        <v>868.07291449000002</v>
      </c>
      <c r="L192" s="28">
        <v>858.53368966000005</v>
      </c>
      <c r="M192" s="28">
        <v>865.99913477999996</v>
      </c>
      <c r="N192" s="28">
        <v>890.19824864999998</v>
      </c>
      <c r="O192" s="28">
        <v>909.85858827000004</v>
      </c>
      <c r="P192" s="28">
        <v>917.11915446</v>
      </c>
      <c r="Q192" s="28">
        <v>927.15193994000003</v>
      </c>
      <c r="R192" s="28">
        <v>919.81714811999996</v>
      </c>
      <c r="S192" s="28">
        <v>900.93354939999995</v>
      </c>
      <c r="T192" s="28">
        <v>860.94372281000005</v>
      </c>
      <c r="U192" s="28">
        <v>845.77615853999998</v>
      </c>
      <c r="V192" s="28">
        <v>859.77186676999997</v>
      </c>
      <c r="W192" s="28">
        <v>887.48829295999997</v>
      </c>
      <c r="X192" s="28">
        <v>902.89827310999999</v>
      </c>
      <c r="Y192" s="29">
        <v>938.58062469000004</v>
      </c>
    </row>
    <row r="193" spans="1:25" ht="39" outlineLevel="2" thickBot="1" x14ac:dyDescent="0.25">
      <c r="A193" s="2" t="s">
        <v>41</v>
      </c>
      <c r="B193" s="27">
        <v>386.67</v>
      </c>
      <c r="C193" s="28">
        <v>386.67</v>
      </c>
      <c r="D193" s="28">
        <v>386.67</v>
      </c>
      <c r="E193" s="28">
        <v>386.67</v>
      </c>
      <c r="F193" s="28">
        <v>386.67</v>
      </c>
      <c r="G193" s="28">
        <v>386.67</v>
      </c>
      <c r="H193" s="28">
        <v>386.67</v>
      </c>
      <c r="I193" s="28">
        <v>386.67</v>
      </c>
      <c r="J193" s="28">
        <v>386.67</v>
      </c>
      <c r="K193" s="28">
        <v>386.67</v>
      </c>
      <c r="L193" s="28">
        <v>386.67</v>
      </c>
      <c r="M193" s="28">
        <v>386.67</v>
      </c>
      <c r="N193" s="28">
        <v>386.67</v>
      </c>
      <c r="O193" s="28">
        <v>386.67</v>
      </c>
      <c r="P193" s="28">
        <v>386.67</v>
      </c>
      <c r="Q193" s="28">
        <v>386.67</v>
      </c>
      <c r="R193" s="28">
        <v>386.67</v>
      </c>
      <c r="S193" s="28">
        <v>386.67</v>
      </c>
      <c r="T193" s="28">
        <v>386.67</v>
      </c>
      <c r="U193" s="28">
        <v>386.67</v>
      </c>
      <c r="V193" s="28">
        <v>386.67</v>
      </c>
      <c r="W193" s="28">
        <v>386.67</v>
      </c>
      <c r="X193" s="28">
        <v>386.67</v>
      </c>
      <c r="Y193" s="29">
        <v>386.67</v>
      </c>
    </row>
    <row r="194" spans="1:25" ht="15" outlineLevel="2" thickBot="1" x14ac:dyDescent="0.25">
      <c r="A194" s="2" t="s">
        <v>32</v>
      </c>
      <c r="B194" s="27">
        <v>51.53</v>
      </c>
      <c r="C194" s="28">
        <v>51.53</v>
      </c>
      <c r="D194" s="28">
        <v>51.53</v>
      </c>
      <c r="E194" s="28">
        <v>51.53</v>
      </c>
      <c r="F194" s="28">
        <v>51.53</v>
      </c>
      <c r="G194" s="28">
        <v>51.53</v>
      </c>
      <c r="H194" s="28">
        <v>51.53</v>
      </c>
      <c r="I194" s="28">
        <v>51.53</v>
      </c>
      <c r="J194" s="28">
        <v>51.53</v>
      </c>
      <c r="K194" s="28">
        <v>51.53</v>
      </c>
      <c r="L194" s="28">
        <v>51.53</v>
      </c>
      <c r="M194" s="28">
        <v>51.53</v>
      </c>
      <c r="N194" s="28">
        <v>51.53</v>
      </c>
      <c r="O194" s="28">
        <v>51.53</v>
      </c>
      <c r="P194" s="28">
        <v>51.53</v>
      </c>
      <c r="Q194" s="28">
        <v>51.53</v>
      </c>
      <c r="R194" s="28">
        <v>51.53</v>
      </c>
      <c r="S194" s="28">
        <v>51.53</v>
      </c>
      <c r="T194" s="28">
        <v>51.53</v>
      </c>
      <c r="U194" s="28">
        <v>51.53</v>
      </c>
      <c r="V194" s="28">
        <v>51.53</v>
      </c>
      <c r="W194" s="28">
        <v>51.53</v>
      </c>
      <c r="X194" s="28">
        <v>51.53</v>
      </c>
      <c r="Y194" s="29">
        <v>51.53</v>
      </c>
    </row>
    <row r="195" spans="1:25" ht="15" outlineLevel="2" thickBot="1" x14ac:dyDescent="0.25">
      <c r="A195" s="2" t="s">
        <v>33</v>
      </c>
      <c r="B195" s="27">
        <v>150.72999999999999</v>
      </c>
      <c r="C195" s="28">
        <v>150.72999999999999</v>
      </c>
      <c r="D195" s="28">
        <v>150.72999999999999</v>
      </c>
      <c r="E195" s="28">
        <v>150.72999999999999</v>
      </c>
      <c r="F195" s="28">
        <v>150.72999999999999</v>
      </c>
      <c r="G195" s="28">
        <v>150.72999999999999</v>
      </c>
      <c r="H195" s="28">
        <v>150.72999999999999</v>
      </c>
      <c r="I195" s="28">
        <v>150.72999999999999</v>
      </c>
      <c r="J195" s="28">
        <v>150.72999999999999</v>
      </c>
      <c r="K195" s="28">
        <v>150.72999999999999</v>
      </c>
      <c r="L195" s="28">
        <v>150.72999999999999</v>
      </c>
      <c r="M195" s="28">
        <v>150.72999999999999</v>
      </c>
      <c r="N195" s="28">
        <v>150.72999999999999</v>
      </c>
      <c r="O195" s="28">
        <v>150.72999999999999</v>
      </c>
      <c r="P195" s="28">
        <v>150.72999999999999</v>
      </c>
      <c r="Q195" s="28">
        <v>150.72999999999999</v>
      </c>
      <c r="R195" s="28">
        <v>150.72999999999999</v>
      </c>
      <c r="S195" s="28">
        <v>150.72999999999999</v>
      </c>
      <c r="T195" s="28">
        <v>150.72999999999999</v>
      </c>
      <c r="U195" s="28">
        <v>150.72999999999999</v>
      </c>
      <c r="V195" s="28">
        <v>150.72999999999999</v>
      </c>
      <c r="W195" s="28">
        <v>150.72999999999999</v>
      </c>
      <c r="X195" s="28">
        <v>150.72999999999999</v>
      </c>
      <c r="Y195" s="29">
        <v>150.72999999999999</v>
      </c>
    </row>
    <row r="196" spans="1:25" ht="15" outlineLevel="2" thickBot="1" x14ac:dyDescent="0.25">
      <c r="A196" s="2" t="s">
        <v>55</v>
      </c>
      <c r="B196" s="27">
        <v>32.22</v>
      </c>
      <c r="C196" s="28">
        <v>32.22</v>
      </c>
      <c r="D196" s="28">
        <v>32.22</v>
      </c>
      <c r="E196" s="28">
        <v>32.22</v>
      </c>
      <c r="F196" s="28">
        <v>32.22</v>
      </c>
      <c r="G196" s="28">
        <v>32.22</v>
      </c>
      <c r="H196" s="28">
        <v>32.22</v>
      </c>
      <c r="I196" s="28">
        <v>32.22</v>
      </c>
      <c r="J196" s="28">
        <v>32.22</v>
      </c>
      <c r="K196" s="28">
        <v>32.22</v>
      </c>
      <c r="L196" s="28">
        <v>32.22</v>
      </c>
      <c r="M196" s="28">
        <v>32.22</v>
      </c>
      <c r="N196" s="28">
        <v>32.22</v>
      </c>
      <c r="O196" s="28">
        <v>32.22</v>
      </c>
      <c r="P196" s="28">
        <v>32.22</v>
      </c>
      <c r="Q196" s="28">
        <v>32.22</v>
      </c>
      <c r="R196" s="28">
        <v>32.22</v>
      </c>
      <c r="S196" s="28">
        <v>32.22</v>
      </c>
      <c r="T196" s="28">
        <v>32.22</v>
      </c>
      <c r="U196" s="28">
        <v>32.22</v>
      </c>
      <c r="V196" s="28">
        <v>32.22</v>
      </c>
      <c r="W196" s="28">
        <v>32.22</v>
      </c>
      <c r="X196" s="28">
        <v>32.22</v>
      </c>
      <c r="Y196" s="29">
        <v>32.22</v>
      </c>
    </row>
    <row r="197" spans="1:25" ht="15" outlineLevel="2" thickBot="1" x14ac:dyDescent="0.25">
      <c r="A197" s="2" t="s">
        <v>35</v>
      </c>
      <c r="B197" s="27">
        <v>3.1427653200000001</v>
      </c>
      <c r="C197" s="28">
        <v>3.1427653200000001</v>
      </c>
      <c r="D197" s="28">
        <v>3.1427653200000001</v>
      </c>
      <c r="E197" s="28">
        <v>3.1427653200000001</v>
      </c>
      <c r="F197" s="28">
        <v>3.1427653200000001</v>
      </c>
      <c r="G197" s="28">
        <v>3.1427653200000001</v>
      </c>
      <c r="H197" s="28">
        <v>3.1427653200000001</v>
      </c>
      <c r="I197" s="28">
        <v>3.1427653200000001</v>
      </c>
      <c r="J197" s="28">
        <v>3.1427653200000001</v>
      </c>
      <c r="K197" s="28">
        <v>3.1427653200000001</v>
      </c>
      <c r="L197" s="28">
        <v>3.1427653200000001</v>
      </c>
      <c r="M197" s="28">
        <v>3.1427653200000001</v>
      </c>
      <c r="N197" s="28">
        <v>3.1427653200000001</v>
      </c>
      <c r="O197" s="28">
        <v>3.1427653200000001</v>
      </c>
      <c r="P197" s="28">
        <v>3.1427653200000001</v>
      </c>
      <c r="Q197" s="28">
        <v>3.1427653200000001</v>
      </c>
      <c r="R197" s="28">
        <v>3.1427653200000001</v>
      </c>
      <c r="S197" s="28">
        <v>3.1427653200000001</v>
      </c>
      <c r="T197" s="28">
        <v>3.1427653200000001</v>
      </c>
      <c r="U197" s="28">
        <v>3.1427653200000001</v>
      </c>
      <c r="V197" s="28">
        <v>3.1427653200000001</v>
      </c>
      <c r="W197" s="28">
        <v>3.1427653200000001</v>
      </c>
      <c r="X197" s="28">
        <v>3.1427653200000001</v>
      </c>
      <c r="Y197" s="29">
        <v>3.1427653200000001</v>
      </c>
    </row>
    <row r="198" spans="1:25" ht="19.5" customHeight="1" thickBot="1" x14ac:dyDescent="0.25">
      <c r="A198" s="10">
        <v>27</v>
      </c>
      <c r="B198" s="24">
        <f t="shared" ref="B198:Y198" si="26">B199+B200+B201+B202+B203+B204</f>
        <v>1545.5720885800001</v>
      </c>
      <c r="C198" s="25">
        <f t="shared" si="26"/>
        <v>1583.9270901000002</v>
      </c>
      <c r="D198" s="25">
        <f t="shared" si="26"/>
        <v>1586.2787836700002</v>
      </c>
      <c r="E198" s="25">
        <f t="shared" si="26"/>
        <v>1622.57727262</v>
      </c>
      <c r="F198" s="25">
        <f t="shared" si="26"/>
        <v>1629.0080489700001</v>
      </c>
      <c r="G198" s="25">
        <f t="shared" si="26"/>
        <v>1645.2422300800001</v>
      </c>
      <c r="H198" s="25">
        <f t="shared" si="26"/>
        <v>1617.0095407000001</v>
      </c>
      <c r="I198" s="25">
        <f t="shared" si="26"/>
        <v>1558.8795119800002</v>
      </c>
      <c r="J198" s="25">
        <f t="shared" si="26"/>
        <v>1529.8664461600001</v>
      </c>
      <c r="K198" s="25">
        <f t="shared" si="26"/>
        <v>1513.6606714100001</v>
      </c>
      <c r="L198" s="25">
        <f t="shared" si="26"/>
        <v>1506.76971127</v>
      </c>
      <c r="M198" s="25">
        <f t="shared" si="26"/>
        <v>1507.0348984300001</v>
      </c>
      <c r="N198" s="25">
        <f t="shared" si="26"/>
        <v>1528.5251254000002</v>
      </c>
      <c r="O198" s="25">
        <f t="shared" si="26"/>
        <v>1522.7423821300001</v>
      </c>
      <c r="P198" s="25">
        <f t="shared" si="26"/>
        <v>1542.5453152900002</v>
      </c>
      <c r="Q198" s="25">
        <f t="shared" si="26"/>
        <v>1558.2100580400001</v>
      </c>
      <c r="R198" s="25">
        <f t="shared" si="26"/>
        <v>1548.6704512000001</v>
      </c>
      <c r="S198" s="25">
        <f t="shared" si="26"/>
        <v>1519.83451904</v>
      </c>
      <c r="T198" s="25">
        <f t="shared" si="26"/>
        <v>1482.3523036800002</v>
      </c>
      <c r="U198" s="25">
        <f t="shared" si="26"/>
        <v>1457.9705124500001</v>
      </c>
      <c r="V198" s="25">
        <f t="shared" si="26"/>
        <v>1481.6409156100001</v>
      </c>
      <c r="W198" s="25">
        <f t="shared" si="26"/>
        <v>1497.4328112100002</v>
      </c>
      <c r="X198" s="25">
        <f t="shared" si="26"/>
        <v>1521.4494911000002</v>
      </c>
      <c r="Y198" s="26">
        <f t="shared" si="26"/>
        <v>1548.9001862600001</v>
      </c>
    </row>
    <row r="199" spans="1:25" ht="51.75" outlineLevel="2" thickBot="1" x14ac:dyDescent="0.25">
      <c r="A199" s="2" t="s">
        <v>40</v>
      </c>
      <c r="B199" s="27">
        <v>921.27932325999996</v>
      </c>
      <c r="C199" s="28">
        <v>959.63432478000004</v>
      </c>
      <c r="D199" s="28">
        <v>961.98601834999999</v>
      </c>
      <c r="E199" s="28">
        <v>998.28450729999997</v>
      </c>
      <c r="F199" s="28">
        <v>1004.7152836499999</v>
      </c>
      <c r="G199" s="28">
        <v>1020.94946476</v>
      </c>
      <c r="H199" s="28">
        <v>992.71677537999994</v>
      </c>
      <c r="I199" s="28">
        <v>934.58674666000002</v>
      </c>
      <c r="J199" s="28">
        <v>905.57368083999995</v>
      </c>
      <c r="K199" s="28">
        <v>889.36790609000002</v>
      </c>
      <c r="L199" s="28">
        <v>882.47694594999996</v>
      </c>
      <c r="M199" s="28">
        <v>882.74213311000005</v>
      </c>
      <c r="N199" s="28">
        <v>904.23236008000003</v>
      </c>
      <c r="O199" s="28">
        <v>898.44961680999995</v>
      </c>
      <c r="P199" s="28">
        <v>918.25254997000002</v>
      </c>
      <c r="Q199" s="28">
        <v>933.91729271999998</v>
      </c>
      <c r="R199" s="28">
        <v>924.37768587999994</v>
      </c>
      <c r="S199" s="28">
        <v>895.54175371999997</v>
      </c>
      <c r="T199" s="28">
        <v>858.05953836000003</v>
      </c>
      <c r="U199" s="28">
        <v>833.67774712999994</v>
      </c>
      <c r="V199" s="28">
        <v>857.34815029000004</v>
      </c>
      <c r="W199" s="28">
        <v>873.14004589000001</v>
      </c>
      <c r="X199" s="28">
        <v>897.15672577999999</v>
      </c>
      <c r="Y199" s="29">
        <v>924.60742094</v>
      </c>
    </row>
    <row r="200" spans="1:25" ht="39" outlineLevel="2" thickBot="1" x14ac:dyDescent="0.25">
      <c r="A200" s="2" t="s">
        <v>41</v>
      </c>
      <c r="B200" s="27">
        <v>386.67</v>
      </c>
      <c r="C200" s="28">
        <v>386.67</v>
      </c>
      <c r="D200" s="28">
        <v>386.67</v>
      </c>
      <c r="E200" s="28">
        <v>386.67</v>
      </c>
      <c r="F200" s="28">
        <v>386.67</v>
      </c>
      <c r="G200" s="28">
        <v>386.67</v>
      </c>
      <c r="H200" s="28">
        <v>386.67</v>
      </c>
      <c r="I200" s="28">
        <v>386.67</v>
      </c>
      <c r="J200" s="28">
        <v>386.67</v>
      </c>
      <c r="K200" s="28">
        <v>386.67</v>
      </c>
      <c r="L200" s="28">
        <v>386.67</v>
      </c>
      <c r="M200" s="28">
        <v>386.67</v>
      </c>
      <c r="N200" s="28">
        <v>386.67</v>
      </c>
      <c r="O200" s="28">
        <v>386.67</v>
      </c>
      <c r="P200" s="28">
        <v>386.67</v>
      </c>
      <c r="Q200" s="28">
        <v>386.67</v>
      </c>
      <c r="R200" s="28">
        <v>386.67</v>
      </c>
      <c r="S200" s="28">
        <v>386.67</v>
      </c>
      <c r="T200" s="28">
        <v>386.67</v>
      </c>
      <c r="U200" s="28">
        <v>386.67</v>
      </c>
      <c r="V200" s="28">
        <v>386.67</v>
      </c>
      <c r="W200" s="28">
        <v>386.67</v>
      </c>
      <c r="X200" s="28">
        <v>386.67</v>
      </c>
      <c r="Y200" s="29">
        <v>386.67</v>
      </c>
    </row>
    <row r="201" spans="1:25" ht="15" outlineLevel="2" thickBot="1" x14ac:dyDescent="0.25">
      <c r="A201" s="2" t="s">
        <v>32</v>
      </c>
      <c r="B201" s="27">
        <v>51.53</v>
      </c>
      <c r="C201" s="28">
        <v>51.53</v>
      </c>
      <c r="D201" s="28">
        <v>51.53</v>
      </c>
      <c r="E201" s="28">
        <v>51.53</v>
      </c>
      <c r="F201" s="28">
        <v>51.53</v>
      </c>
      <c r="G201" s="28">
        <v>51.53</v>
      </c>
      <c r="H201" s="28">
        <v>51.53</v>
      </c>
      <c r="I201" s="28">
        <v>51.53</v>
      </c>
      <c r="J201" s="28">
        <v>51.53</v>
      </c>
      <c r="K201" s="28">
        <v>51.53</v>
      </c>
      <c r="L201" s="28">
        <v>51.53</v>
      </c>
      <c r="M201" s="28">
        <v>51.53</v>
      </c>
      <c r="N201" s="28">
        <v>51.53</v>
      </c>
      <c r="O201" s="28">
        <v>51.53</v>
      </c>
      <c r="P201" s="28">
        <v>51.53</v>
      </c>
      <c r="Q201" s="28">
        <v>51.53</v>
      </c>
      <c r="R201" s="28">
        <v>51.53</v>
      </c>
      <c r="S201" s="28">
        <v>51.53</v>
      </c>
      <c r="T201" s="28">
        <v>51.53</v>
      </c>
      <c r="U201" s="28">
        <v>51.53</v>
      </c>
      <c r="V201" s="28">
        <v>51.53</v>
      </c>
      <c r="W201" s="28">
        <v>51.53</v>
      </c>
      <c r="X201" s="28">
        <v>51.53</v>
      </c>
      <c r="Y201" s="29">
        <v>51.53</v>
      </c>
    </row>
    <row r="202" spans="1:25" ht="15" outlineLevel="2" thickBot="1" x14ac:dyDescent="0.25">
      <c r="A202" s="2" t="s">
        <v>33</v>
      </c>
      <c r="B202" s="27">
        <v>150.72999999999999</v>
      </c>
      <c r="C202" s="28">
        <v>150.72999999999999</v>
      </c>
      <c r="D202" s="28">
        <v>150.72999999999999</v>
      </c>
      <c r="E202" s="28">
        <v>150.72999999999999</v>
      </c>
      <c r="F202" s="28">
        <v>150.72999999999999</v>
      </c>
      <c r="G202" s="28">
        <v>150.72999999999999</v>
      </c>
      <c r="H202" s="28">
        <v>150.72999999999999</v>
      </c>
      <c r="I202" s="28">
        <v>150.72999999999999</v>
      </c>
      <c r="J202" s="28">
        <v>150.72999999999999</v>
      </c>
      <c r="K202" s="28">
        <v>150.72999999999999</v>
      </c>
      <c r="L202" s="28">
        <v>150.72999999999999</v>
      </c>
      <c r="M202" s="28">
        <v>150.72999999999999</v>
      </c>
      <c r="N202" s="28">
        <v>150.72999999999999</v>
      </c>
      <c r="O202" s="28">
        <v>150.72999999999999</v>
      </c>
      <c r="P202" s="28">
        <v>150.72999999999999</v>
      </c>
      <c r="Q202" s="28">
        <v>150.72999999999999</v>
      </c>
      <c r="R202" s="28">
        <v>150.72999999999999</v>
      </c>
      <c r="S202" s="28">
        <v>150.72999999999999</v>
      </c>
      <c r="T202" s="28">
        <v>150.72999999999999</v>
      </c>
      <c r="U202" s="28">
        <v>150.72999999999999</v>
      </c>
      <c r="V202" s="28">
        <v>150.72999999999999</v>
      </c>
      <c r="W202" s="28">
        <v>150.72999999999999</v>
      </c>
      <c r="X202" s="28">
        <v>150.72999999999999</v>
      </c>
      <c r="Y202" s="29">
        <v>150.72999999999999</v>
      </c>
    </row>
    <row r="203" spans="1:25" ht="15" outlineLevel="2" thickBot="1" x14ac:dyDescent="0.25">
      <c r="A203" s="2" t="s">
        <v>55</v>
      </c>
      <c r="B203" s="27">
        <v>32.22</v>
      </c>
      <c r="C203" s="28">
        <v>32.22</v>
      </c>
      <c r="D203" s="28">
        <v>32.22</v>
      </c>
      <c r="E203" s="28">
        <v>32.22</v>
      </c>
      <c r="F203" s="28">
        <v>32.22</v>
      </c>
      <c r="G203" s="28">
        <v>32.22</v>
      </c>
      <c r="H203" s="28">
        <v>32.22</v>
      </c>
      <c r="I203" s="28">
        <v>32.22</v>
      </c>
      <c r="J203" s="28">
        <v>32.22</v>
      </c>
      <c r="K203" s="28">
        <v>32.22</v>
      </c>
      <c r="L203" s="28">
        <v>32.22</v>
      </c>
      <c r="M203" s="28">
        <v>32.22</v>
      </c>
      <c r="N203" s="28">
        <v>32.22</v>
      </c>
      <c r="O203" s="28">
        <v>32.22</v>
      </c>
      <c r="P203" s="28">
        <v>32.22</v>
      </c>
      <c r="Q203" s="28">
        <v>32.22</v>
      </c>
      <c r="R203" s="28">
        <v>32.22</v>
      </c>
      <c r="S203" s="28">
        <v>32.22</v>
      </c>
      <c r="T203" s="28">
        <v>32.22</v>
      </c>
      <c r="U203" s="28">
        <v>32.22</v>
      </c>
      <c r="V203" s="28">
        <v>32.22</v>
      </c>
      <c r="W203" s="28">
        <v>32.22</v>
      </c>
      <c r="X203" s="28">
        <v>32.22</v>
      </c>
      <c r="Y203" s="29">
        <v>32.22</v>
      </c>
    </row>
    <row r="204" spans="1:25" ht="15" outlineLevel="2" thickBot="1" x14ac:dyDescent="0.25">
      <c r="A204" s="2" t="s">
        <v>35</v>
      </c>
      <c r="B204" s="27">
        <v>3.1427653200000001</v>
      </c>
      <c r="C204" s="28">
        <v>3.1427653200000001</v>
      </c>
      <c r="D204" s="28">
        <v>3.1427653200000001</v>
      </c>
      <c r="E204" s="28">
        <v>3.1427653200000001</v>
      </c>
      <c r="F204" s="28">
        <v>3.1427653200000001</v>
      </c>
      <c r="G204" s="28">
        <v>3.1427653200000001</v>
      </c>
      <c r="H204" s="28">
        <v>3.1427653200000001</v>
      </c>
      <c r="I204" s="28">
        <v>3.1427653200000001</v>
      </c>
      <c r="J204" s="28">
        <v>3.1427653200000001</v>
      </c>
      <c r="K204" s="28">
        <v>3.1427653200000001</v>
      </c>
      <c r="L204" s="28">
        <v>3.1427653200000001</v>
      </c>
      <c r="M204" s="28">
        <v>3.1427653200000001</v>
      </c>
      <c r="N204" s="28">
        <v>3.1427653200000001</v>
      </c>
      <c r="O204" s="28">
        <v>3.1427653200000001</v>
      </c>
      <c r="P204" s="28">
        <v>3.1427653200000001</v>
      </c>
      <c r="Q204" s="28">
        <v>3.1427653200000001</v>
      </c>
      <c r="R204" s="28">
        <v>3.1427653200000001</v>
      </c>
      <c r="S204" s="28">
        <v>3.1427653200000001</v>
      </c>
      <c r="T204" s="28">
        <v>3.1427653200000001</v>
      </c>
      <c r="U204" s="28">
        <v>3.1427653200000001</v>
      </c>
      <c r="V204" s="28">
        <v>3.1427653200000001</v>
      </c>
      <c r="W204" s="28">
        <v>3.1427653200000001</v>
      </c>
      <c r="X204" s="28">
        <v>3.1427653200000001</v>
      </c>
      <c r="Y204" s="29">
        <v>3.1427653200000001</v>
      </c>
    </row>
    <row r="205" spans="1:25" ht="19.5" customHeight="1" thickBot="1" x14ac:dyDescent="0.25">
      <c r="A205" s="10">
        <v>28</v>
      </c>
      <c r="B205" s="24">
        <f t="shared" ref="B205:Y205" si="27">B206+B207+B208+B209+B210+B211</f>
        <v>1512.13955306</v>
      </c>
      <c r="C205" s="25">
        <f t="shared" si="27"/>
        <v>1551.4194787700001</v>
      </c>
      <c r="D205" s="25">
        <f t="shared" si="27"/>
        <v>1582.8516912500002</v>
      </c>
      <c r="E205" s="25">
        <f t="shared" si="27"/>
        <v>1586.50891776</v>
      </c>
      <c r="F205" s="25">
        <f t="shared" si="27"/>
        <v>1589.9467520600001</v>
      </c>
      <c r="G205" s="25">
        <f t="shared" si="27"/>
        <v>1587.4199266100002</v>
      </c>
      <c r="H205" s="25">
        <f t="shared" si="27"/>
        <v>1571.7666991800002</v>
      </c>
      <c r="I205" s="25">
        <f t="shared" si="27"/>
        <v>1551.2404654700001</v>
      </c>
      <c r="J205" s="25">
        <f t="shared" si="27"/>
        <v>1530.48773538</v>
      </c>
      <c r="K205" s="25">
        <f t="shared" si="27"/>
        <v>1493.67916457</v>
      </c>
      <c r="L205" s="25">
        <f t="shared" si="27"/>
        <v>1482.74813655</v>
      </c>
      <c r="M205" s="25">
        <f t="shared" si="27"/>
        <v>1487.7993429600001</v>
      </c>
      <c r="N205" s="25">
        <f t="shared" si="27"/>
        <v>1511.0334404500002</v>
      </c>
      <c r="O205" s="25">
        <f t="shared" si="27"/>
        <v>1529.3710759800001</v>
      </c>
      <c r="P205" s="25">
        <f t="shared" si="27"/>
        <v>1529.4382325600002</v>
      </c>
      <c r="Q205" s="25">
        <f t="shared" si="27"/>
        <v>1532.7406854300002</v>
      </c>
      <c r="R205" s="25">
        <f t="shared" si="27"/>
        <v>1541.0345021400001</v>
      </c>
      <c r="S205" s="25">
        <f t="shared" si="27"/>
        <v>1528.85786067</v>
      </c>
      <c r="T205" s="25">
        <f t="shared" si="27"/>
        <v>1474.9003209100001</v>
      </c>
      <c r="U205" s="25">
        <f t="shared" si="27"/>
        <v>1460.2455506800002</v>
      </c>
      <c r="V205" s="25">
        <f t="shared" si="27"/>
        <v>1489.2604320300002</v>
      </c>
      <c r="W205" s="25">
        <f t="shared" si="27"/>
        <v>1500.2469673700002</v>
      </c>
      <c r="X205" s="25">
        <f t="shared" si="27"/>
        <v>1516.3602010000002</v>
      </c>
      <c r="Y205" s="26">
        <f t="shared" si="27"/>
        <v>1548.9702708200002</v>
      </c>
    </row>
    <row r="206" spans="1:25" ht="51.75" outlineLevel="2" thickBot="1" x14ac:dyDescent="0.25">
      <c r="A206" s="2" t="s">
        <v>40</v>
      </c>
      <c r="B206" s="27">
        <v>887.84678773999997</v>
      </c>
      <c r="C206" s="28">
        <v>927.12671345000001</v>
      </c>
      <c r="D206" s="28">
        <v>958.55892592999999</v>
      </c>
      <c r="E206" s="28">
        <v>962.21615243999997</v>
      </c>
      <c r="F206" s="28">
        <v>965.65398674000005</v>
      </c>
      <c r="G206" s="28">
        <v>963.12716129</v>
      </c>
      <c r="H206" s="28">
        <v>947.47393385999999</v>
      </c>
      <c r="I206" s="28">
        <v>926.94770014999995</v>
      </c>
      <c r="J206" s="28">
        <v>906.19497005999995</v>
      </c>
      <c r="K206" s="28">
        <v>869.38639924999995</v>
      </c>
      <c r="L206" s="28">
        <v>858.45537122999997</v>
      </c>
      <c r="M206" s="28">
        <v>863.50657764000005</v>
      </c>
      <c r="N206" s="28">
        <v>886.74067513</v>
      </c>
      <c r="O206" s="28">
        <v>905.07831066000006</v>
      </c>
      <c r="P206" s="28">
        <v>905.14546724000002</v>
      </c>
      <c r="Q206" s="28">
        <v>908.44792011000004</v>
      </c>
      <c r="R206" s="28">
        <v>916.74173682000003</v>
      </c>
      <c r="S206" s="28">
        <v>904.56509534999998</v>
      </c>
      <c r="T206" s="28">
        <v>850.60755558999995</v>
      </c>
      <c r="U206" s="28">
        <v>835.95278536000001</v>
      </c>
      <c r="V206" s="28">
        <v>864.96766671</v>
      </c>
      <c r="W206" s="28">
        <v>875.95420205000005</v>
      </c>
      <c r="X206" s="28">
        <v>892.06743568000002</v>
      </c>
      <c r="Y206" s="29">
        <v>924.67750550000005</v>
      </c>
    </row>
    <row r="207" spans="1:25" ht="39" outlineLevel="2" thickBot="1" x14ac:dyDescent="0.25">
      <c r="A207" s="2" t="s">
        <v>41</v>
      </c>
      <c r="B207" s="27">
        <v>386.67</v>
      </c>
      <c r="C207" s="28">
        <v>386.67</v>
      </c>
      <c r="D207" s="28">
        <v>386.67</v>
      </c>
      <c r="E207" s="28">
        <v>386.67</v>
      </c>
      <c r="F207" s="28">
        <v>386.67</v>
      </c>
      <c r="G207" s="28">
        <v>386.67</v>
      </c>
      <c r="H207" s="28">
        <v>386.67</v>
      </c>
      <c r="I207" s="28">
        <v>386.67</v>
      </c>
      <c r="J207" s="28">
        <v>386.67</v>
      </c>
      <c r="K207" s="28">
        <v>386.67</v>
      </c>
      <c r="L207" s="28">
        <v>386.67</v>
      </c>
      <c r="M207" s="28">
        <v>386.67</v>
      </c>
      <c r="N207" s="28">
        <v>386.67</v>
      </c>
      <c r="O207" s="28">
        <v>386.67</v>
      </c>
      <c r="P207" s="28">
        <v>386.67</v>
      </c>
      <c r="Q207" s="28">
        <v>386.67</v>
      </c>
      <c r="R207" s="28">
        <v>386.67</v>
      </c>
      <c r="S207" s="28">
        <v>386.67</v>
      </c>
      <c r="T207" s="28">
        <v>386.67</v>
      </c>
      <c r="U207" s="28">
        <v>386.67</v>
      </c>
      <c r="V207" s="28">
        <v>386.67</v>
      </c>
      <c r="W207" s="28">
        <v>386.67</v>
      </c>
      <c r="X207" s="28">
        <v>386.67</v>
      </c>
      <c r="Y207" s="29">
        <v>386.67</v>
      </c>
    </row>
    <row r="208" spans="1:25" ht="15" outlineLevel="2" thickBot="1" x14ac:dyDescent="0.25">
      <c r="A208" s="2" t="s">
        <v>32</v>
      </c>
      <c r="B208" s="27">
        <v>51.53</v>
      </c>
      <c r="C208" s="28">
        <v>51.53</v>
      </c>
      <c r="D208" s="28">
        <v>51.53</v>
      </c>
      <c r="E208" s="28">
        <v>51.53</v>
      </c>
      <c r="F208" s="28">
        <v>51.53</v>
      </c>
      <c r="G208" s="28">
        <v>51.53</v>
      </c>
      <c r="H208" s="28">
        <v>51.53</v>
      </c>
      <c r="I208" s="28">
        <v>51.53</v>
      </c>
      <c r="J208" s="28">
        <v>51.53</v>
      </c>
      <c r="K208" s="28">
        <v>51.53</v>
      </c>
      <c r="L208" s="28">
        <v>51.53</v>
      </c>
      <c r="M208" s="28">
        <v>51.53</v>
      </c>
      <c r="N208" s="28">
        <v>51.53</v>
      </c>
      <c r="O208" s="28">
        <v>51.53</v>
      </c>
      <c r="P208" s="28">
        <v>51.53</v>
      </c>
      <c r="Q208" s="28">
        <v>51.53</v>
      </c>
      <c r="R208" s="28">
        <v>51.53</v>
      </c>
      <c r="S208" s="28">
        <v>51.53</v>
      </c>
      <c r="T208" s="28">
        <v>51.53</v>
      </c>
      <c r="U208" s="28">
        <v>51.53</v>
      </c>
      <c r="V208" s="28">
        <v>51.53</v>
      </c>
      <c r="W208" s="28">
        <v>51.53</v>
      </c>
      <c r="X208" s="28">
        <v>51.53</v>
      </c>
      <c r="Y208" s="29">
        <v>51.53</v>
      </c>
    </row>
    <row r="209" spans="1:25" ht="15" outlineLevel="2" thickBot="1" x14ac:dyDescent="0.25">
      <c r="A209" s="2" t="s">
        <v>33</v>
      </c>
      <c r="B209" s="27">
        <v>150.72999999999999</v>
      </c>
      <c r="C209" s="28">
        <v>150.72999999999999</v>
      </c>
      <c r="D209" s="28">
        <v>150.72999999999999</v>
      </c>
      <c r="E209" s="28">
        <v>150.72999999999999</v>
      </c>
      <c r="F209" s="28">
        <v>150.72999999999999</v>
      </c>
      <c r="G209" s="28">
        <v>150.72999999999999</v>
      </c>
      <c r="H209" s="28">
        <v>150.72999999999999</v>
      </c>
      <c r="I209" s="28">
        <v>150.72999999999999</v>
      </c>
      <c r="J209" s="28">
        <v>150.72999999999999</v>
      </c>
      <c r="K209" s="28">
        <v>150.72999999999999</v>
      </c>
      <c r="L209" s="28">
        <v>150.72999999999999</v>
      </c>
      <c r="M209" s="28">
        <v>150.72999999999999</v>
      </c>
      <c r="N209" s="28">
        <v>150.72999999999999</v>
      </c>
      <c r="O209" s="28">
        <v>150.72999999999999</v>
      </c>
      <c r="P209" s="28">
        <v>150.72999999999999</v>
      </c>
      <c r="Q209" s="28">
        <v>150.72999999999999</v>
      </c>
      <c r="R209" s="28">
        <v>150.72999999999999</v>
      </c>
      <c r="S209" s="28">
        <v>150.72999999999999</v>
      </c>
      <c r="T209" s="28">
        <v>150.72999999999999</v>
      </c>
      <c r="U209" s="28">
        <v>150.72999999999999</v>
      </c>
      <c r="V209" s="28">
        <v>150.72999999999999</v>
      </c>
      <c r="W209" s="28">
        <v>150.72999999999999</v>
      </c>
      <c r="X209" s="28">
        <v>150.72999999999999</v>
      </c>
      <c r="Y209" s="29">
        <v>150.72999999999999</v>
      </c>
    </row>
    <row r="210" spans="1:25" ht="15" outlineLevel="2" thickBot="1" x14ac:dyDescent="0.25">
      <c r="A210" s="2" t="s">
        <v>55</v>
      </c>
      <c r="B210" s="27">
        <v>32.22</v>
      </c>
      <c r="C210" s="28">
        <v>32.22</v>
      </c>
      <c r="D210" s="28">
        <v>32.22</v>
      </c>
      <c r="E210" s="28">
        <v>32.22</v>
      </c>
      <c r="F210" s="28">
        <v>32.22</v>
      </c>
      <c r="G210" s="28">
        <v>32.22</v>
      </c>
      <c r="H210" s="28">
        <v>32.22</v>
      </c>
      <c r="I210" s="28">
        <v>32.22</v>
      </c>
      <c r="J210" s="28">
        <v>32.22</v>
      </c>
      <c r="K210" s="28">
        <v>32.22</v>
      </c>
      <c r="L210" s="28">
        <v>32.22</v>
      </c>
      <c r="M210" s="28">
        <v>32.22</v>
      </c>
      <c r="N210" s="28">
        <v>32.22</v>
      </c>
      <c r="O210" s="28">
        <v>32.22</v>
      </c>
      <c r="P210" s="28">
        <v>32.22</v>
      </c>
      <c r="Q210" s="28">
        <v>32.22</v>
      </c>
      <c r="R210" s="28">
        <v>32.22</v>
      </c>
      <c r="S210" s="28">
        <v>32.22</v>
      </c>
      <c r="T210" s="28">
        <v>32.22</v>
      </c>
      <c r="U210" s="28">
        <v>32.22</v>
      </c>
      <c r="V210" s="28">
        <v>32.22</v>
      </c>
      <c r="W210" s="28">
        <v>32.22</v>
      </c>
      <c r="X210" s="28">
        <v>32.22</v>
      </c>
      <c r="Y210" s="29">
        <v>32.22</v>
      </c>
    </row>
    <row r="211" spans="1:25" ht="15" outlineLevel="2" thickBot="1" x14ac:dyDescent="0.25">
      <c r="A211" s="2" t="s">
        <v>35</v>
      </c>
      <c r="B211" s="27">
        <v>3.1427653200000001</v>
      </c>
      <c r="C211" s="28">
        <v>3.1427653200000001</v>
      </c>
      <c r="D211" s="28">
        <v>3.1427653200000001</v>
      </c>
      <c r="E211" s="28">
        <v>3.1427653200000001</v>
      </c>
      <c r="F211" s="28">
        <v>3.1427653200000001</v>
      </c>
      <c r="G211" s="28">
        <v>3.1427653200000001</v>
      </c>
      <c r="H211" s="28">
        <v>3.1427653200000001</v>
      </c>
      <c r="I211" s="28">
        <v>3.1427653200000001</v>
      </c>
      <c r="J211" s="28">
        <v>3.1427653200000001</v>
      </c>
      <c r="K211" s="28">
        <v>3.1427653200000001</v>
      </c>
      <c r="L211" s="28">
        <v>3.1427653200000001</v>
      </c>
      <c r="M211" s="28">
        <v>3.1427653200000001</v>
      </c>
      <c r="N211" s="28">
        <v>3.1427653200000001</v>
      </c>
      <c r="O211" s="28">
        <v>3.1427653200000001</v>
      </c>
      <c r="P211" s="28">
        <v>3.1427653200000001</v>
      </c>
      <c r="Q211" s="28">
        <v>3.1427653200000001</v>
      </c>
      <c r="R211" s="28">
        <v>3.1427653200000001</v>
      </c>
      <c r="S211" s="28">
        <v>3.1427653200000001</v>
      </c>
      <c r="T211" s="28">
        <v>3.1427653200000001</v>
      </c>
      <c r="U211" s="28">
        <v>3.1427653200000001</v>
      </c>
      <c r="V211" s="28">
        <v>3.1427653200000001</v>
      </c>
      <c r="W211" s="28">
        <v>3.1427653200000001</v>
      </c>
      <c r="X211" s="28">
        <v>3.1427653200000001</v>
      </c>
      <c r="Y211" s="29">
        <v>3.1427653200000001</v>
      </c>
    </row>
    <row r="212" spans="1:25" ht="19.5" customHeight="1" thickBot="1" x14ac:dyDescent="0.25">
      <c r="A212" s="10">
        <v>29</v>
      </c>
      <c r="B212" s="24">
        <f t="shared" ref="B212:Y212" si="28">B213+B214+B215+B216+B217+B218</f>
        <v>1586.22201623</v>
      </c>
      <c r="C212" s="25">
        <f t="shared" si="28"/>
        <v>1615.4029179700001</v>
      </c>
      <c r="D212" s="25">
        <f t="shared" si="28"/>
        <v>1627.2772718800002</v>
      </c>
      <c r="E212" s="25">
        <f t="shared" si="28"/>
        <v>1630.2153787500001</v>
      </c>
      <c r="F212" s="25">
        <f t="shared" si="28"/>
        <v>1624.5653509400001</v>
      </c>
      <c r="G212" s="25">
        <f t="shared" si="28"/>
        <v>1617.7240366000001</v>
      </c>
      <c r="H212" s="25">
        <f t="shared" si="28"/>
        <v>1619.6332750400002</v>
      </c>
      <c r="I212" s="25">
        <f t="shared" si="28"/>
        <v>1595.8937614500001</v>
      </c>
      <c r="J212" s="25">
        <f t="shared" si="28"/>
        <v>1575.1404545400001</v>
      </c>
      <c r="K212" s="25">
        <f t="shared" si="28"/>
        <v>1514.45622258</v>
      </c>
      <c r="L212" s="25">
        <f t="shared" si="28"/>
        <v>1471.8288641700001</v>
      </c>
      <c r="M212" s="25">
        <f t="shared" si="28"/>
        <v>1471.8996955900002</v>
      </c>
      <c r="N212" s="25">
        <f t="shared" si="28"/>
        <v>1466.6326671200002</v>
      </c>
      <c r="O212" s="25">
        <f t="shared" si="28"/>
        <v>1487.84760783</v>
      </c>
      <c r="P212" s="25">
        <f t="shared" si="28"/>
        <v>1500.8977067500002</v>
      </c>
      <c r="Q212" s="25">
        <f t="shared" si="28"/>
        <v>1513.3408955900002</v>
      </c>
      <c r="R212" s="25">
        <f t="shared" si="28"/>
        <v>1515.0823546500001</v>
      </c>
      <c r="S212" s="25">
        <f t="shared" si="28"/>
        <v>1503.2349481600002</v>
      </c>
      <c r="T212" s="25">
        <f t="shared" si="28"/>
        <v>1451.6865282000001</v>
      </c>
      <c r="U212" s="25">
        <f t="shared" si="28"/>
        <v>1430.73683413</v>
      </c>
      <c r="V212" s="25">
        <f t="shared" si="28"/>
        <v>1438.5079855500001</v>
      </c>
      <c r="W212" s="25">
        <f t="shared" si="28"/>
        <v>1445.3002904000002</v>
      </c>
      <c r="X212" s="25">
        <f t="shared" si="28"/>
        <v>1479.8614815400001</v>
      </c>
      <c r="Y212" s="26">
        <f t="shared" si="28"/>
        <v>1527.42521091</v>
      </c>
    </row>
    <row r="213" spans="1:25" ht="51.75" outlineLevel="2" thickBot="1" x14ac:dyDescent="0.25">
      <c r="A213" s="2" t="s">
        <v>40</v>
      </c>
      <c r="B213" s="27">
        <v>961.92925090999995</v>
      </c>
      <c r="C213" s="28">
        <v>991.11015265000003</v>
      </c>
      <c r="D213" s="28">
        <v>1002.98450656</v>
      </c>
      <c r="E213" s="28">
        <v>1005.92261343</v>
      </c>
      <c r="F213" s="28">
        <v>1000.27258562</v>
      </c>
      <c r="G213" s="28">
        <v>993.43127128000003</v>
      </c>
      <c r="H213" s="28">
        <v>995.34050972</v>
      </c>
      <c r="I213" s="28">
        <v>971.60099613</v>
      </c>
      <c r="J213" s="28">
        <v>950.84768922000001</v>
      </c>
      <c r="K213" s="28">
        <v>890.16345725999997</v>
      </c>
      <c r="L213" s="28">
        <v>847.53609885000003</v>
      </c>
      <c r="M213" s="28">
        <v>847.60693027000002</v>
      </c>
      <c r="N213" s="28">
        <v>842.33990180000001</v>
      </c>
      <c r="O213" s="28">
        <v>863.55484250999996</v>
      </c>
      <c r="P213" s="28">
        <v>876.60494143000005</v>
      </c>
      <c r="Q213" s="28">
        <v>889.04813027</v>
      </c>
      <c r="R213" s="28">
        <v>890.78958933000001</v>
      </c>
      <c r="S213" s="28">
        <v>878.94218283999999</v>
      </c>
      <c r="T213" s="28">
        <v>827.39376288000005</v>
      </c>
      <c r="U213" s="28">
        <v>806.44406880999998</v>
      </c>
      <c r="V213" s="28">
        <v>814.21522023</v>
      </c>
      <c r="W213" s="28">
        <v>821.00752508000005</v>
      </c>
      <c r="X213" s="28">
        <v>855.56871622000006</v>
      </c>
      <c r="Y213" s="29">
        <v>903.13244558999997</v>
      </c>
    </row>
    <row r="214" spans="1:25" ht="39" outlineLevel="2" thickBot="1" x14ac:dyDescent="0.25">
      <c r="A214" s="2" t="s">
        <v>41</v>
      </c>
      <c r="B214" s="27">
        <v>386.67</v>
      </c>
      <c r="C214" s="28">
        <v>386.67</v>
      </c>
      <c r="D214" s="28">
        <v>386.67</v>
      </c>
      <c r="E214" s="28">
        <v>386.67</v>
      </c>
      <c r="F214" s="28">
        <v>386.67</v>
      </c>
      <c r="G214" s="28">
        <v>386.67</v>
      </c>
      <c r="H214" s="28">
        <v>386.67</v>
      </c>
      <c r="I214" s="28">
        <v>386.67</v>
      </c>
      <c r="J214" s="28">
        <v>386.67</v>
      </c>
      <c r="K214" s="28">
        <v>386.67</v>
      </c>
      <c r="L214" s="28">
        <v>386.67</v>
      </c>
      <c r="M214" s="28">
        <v>386.67</v>
      </c>
      <c r="N214" s="28">
        <v>386.67</v>
      </c>
      <c r="O214" s="28">
        <v>386.67</v>
      </c>
      <c r="P214" s="28">
        <v>386.67</v>
      </c>
      <c r="Q214" s="28">
        <v>386.67</v>
      </c>
      <c r="R214" s="28">
        <v>386.67</v>
      </c>
      <c r="S214" s="28">
        <v>386.67</v>
      </c>
      <c r="T214" s="28">
        <v>386.67</v>
      </c>
      <c r="U214" s="28">
        <v>386.67</v>
      </c>
      <c r="V214" s="28">
        <v>386.67</v>
      </c>
      <c r="W214" s="28">
        <v>386.67</v>
      </c>
      <c r="X214" s="28">
        <v>386.67</v>
      </c>
      <c r="Y214" s="29">
        <v>386.67</v>
      </c>
    </row>
    <row r="215" spans="1:25" ht="15" outlineLevel="2" thickBot="1" x14ac:dyDescent="0.25">
      <c r="A215" s="2" t="s">
        <v>32</v>
      </c>
      <c r="B215" s="27">
        <v>51.53</v>
      </c>
      <c r="C215" s="28">
        <v>51.53</v>
      </c>
      <c r="D215" s="28">
        <v>51.53</v>
      </c>
      <c r="E215" s="28">
        <v>51.53</v>
      </c>
      <c r="F215" s="28">
        <v>51.53</v>
      </c>
      <c r="G215" s="28">
        <v>51.53</v>
      </c>
      <c r="H215" s="28">
        <v>51.53</v>
      </c>
      <c r="I215" s="28">
        <v>51.53</v>
      </c>
      <c r="J215" s="28">
        <v>51.53</v>
      </c>
      <c r="K215" s="28">
        <v>51.53</v>
      </c>
      <c r="L215" s="28">
        <v>51.53</v>
      </c>
      <c r="M215" s="28">
        <v>51.53</v>
      </c>
      <c r="N215" s="28">
        <v>51.53</v>
      </c>
      <c r="O215" s="28">
        <v>51.53</v>
      </c>
      <c r="P215" s="28">
        <v>51.53</v>
      </c>
      <c r="Q215" s="28">
        <v>51.53</v>
      </c>
      <c r="R215" s="28">
        <v>51.53</v>
      </c>
      <c r="S215" s="28">
        <v>51.53</v>
      </c>
      <c r="T215" s="28">
        <v>51.53</v>
      </c>
      <c r="U215" s="28">
        <v>51.53</v>
      </c>
      <c r="V215" s="28">
        <v>51.53</v>
      </c>
      <c r="W215" s="28">
        <v>51.53</v>
      </c>
      <c r="X215" s="28">
        <v>51.53</v>
      </c>
      <c r="Y215" s="29">
        <v>51.53</v>
      </c>
    </row>
    <row r="216" spans="1:25" ht="15" outlineLevel="2" thickBot="1" x14ac:dyDescent="0.25">
      <c r="A216" s="2" t="s">
        <v>33</v>
      </c>
      <c r="B216" s="27">
        <v>150.72999999999999</v>
      </c>
      <c r="C216" s="28">
        <v>150.72999999999999</v>
      </c>
      <c r="D216" s="28">
        <v>150.72999999999999</v>
      </c>
      <c r="E216" s="28">
        <v>150.72999999999999</v>
      </c>
      <c r="F216" s="28">
        <v>150.72999999999999</v>
      </c>
      <c r="G216" s="28">
        <v>150.72999999999999</v>
      </c>
      <c r="H216" s="28">
        <v>150.72999999999999</v>
      </c>
      <c r="I216" s="28">
        <v>150.72999999999999</v>
      </c>
      <c r="J216" s="28">
        <v>150.72999999999999</v>
      </c>
      <c r="K216" s="28">
        <v>150.72999999999999</v>
      </c>
      <c r="L216" s="28">
        <v>150.72999999999999</v>
      </c>
      <c r="M216" s="28">
        <v>150.72999999999999</v>
      </c>
      <c r="N216" s="28">
        <v>150.72999999999999</v>
      </c>
      <c r="O216" s="28">
        <v>150.72999999999999</v>
      </c>
      <c r="P216" s="28">
        <v>150.72999999999999</v>
      </c>
      <c r="Q216" s="28">
        <v>150.72999999999999</v>
      </c>
      <c r="R216" s="28">
        <v>150.72999999999999</v>
      </c>
      <c r="S216" s="28">
        <v>150.72999999999999</v>
      </c>
      <c r="T216" s="28">
        <v>150.72999999999999</v>
      </c>
      <c r="U216" s="28">
        <v>150.72999999999999</v>
      </c>
      <c r="V216" s="28">
        <v>150.72999999999999</v>
      </c>
      <c r="W216" s="28">
        <v>150.72999999999999</v>
      </c>
      <c r="X216" s="28">
        <v>150.72999999999999</v>
      </c>
      <c r="Y216" s="29">
        <v>150.72999999999999</v>
      </c>
    </row>
    <row r="217" spans="1:25" ht="15" outlineLevel="2" thickBot="1" x14ac:dyDescent="0.25">
      <c r="A217" s="2" t="s">
        <v>55</v>
      </c>
      <c r="B217" s="27">
        <v>32.22</v>
      </c>
      <c r="C217" s="28">
        <v>32.22</v>
      </c>
      <c r="D217" s="28">
        <v>32.22</v>
      </c>
      <c r="E217" s="28">
        <v>32.22</v>
      </c>
      <c r="F217" s="28">
        <v>32.22</v>
      </c>
      <c r="G217" s="28">
        <v>32.22</v>
      </c>
      <c r="H217" s="28">
        <v>32.22</v>
      </c>
      <c r="I217" s="28">
        <v>32.22</v>
      </c>
      <c r="J217" s="28">
        <v>32.22</v>
      </c>
      <c r="K217" s="28">
        <v>32.22</v>
      </c>
      <c r="L217" s="28">
        <v>32.22</v>
      </c>
      <c r="M217" s="28">
        <v>32.22</v>
      </c>
      <c r="N217" s="28">
        <v>32.22</v>
      </c>
      <c r="O217" s="28">
        <v>32.22</v>
      </c>
      <c r="P217" s="28">
        <v>32.22</v>
      </c>
      <c r="Q217" s="28">
        <v>32.22</v>
      </c>
      <c r="R217" s="28">
        <v>32.22</v>
      </c>
      <c r="S217" s="28">
        <v>32.22</v>
      </c>
      <c r="T217" s="28">
        <v>32.22</v>
      </c>
      <c r="U217" s="28">
        <v>32.22</v>
      </c>
      <c r="V217" s="28">
        <v>32.22</v>
      </c>
      <c r="W217" s="28">
        <v>32.22</v>
      </c>
      <c r="X217" s="28">
        <v>32.22</v>
      </c>
      <c r="Y217" s="29">
        <v>32.22</v>
      </c>
    </row>
    <row r="218" spans="1:25" ht="15" outlineLevel="2" thickBot="1" x14ac:dyDescent="0.25">
      <c r="A218" s="2" t="s">
        <v>35</v>
      </c>
      <c r="B218" s="27">
        <v>3.1427653200000001</v>
      </c>
      <c r="C218" s="28">
        <v>3.1427653200000001</v>
      </c>
      <c r="D218" s="28">
        <v>3.1427653200000001</v>
      </c>
      <c r="E218" s="28">
        <v>3.1427653200000001</v>
      </c>
      <c r="F218" s="28">
        <v>3.1427653200000001</v>
      </c>
      <c r="G218" s="28">
        <v>3.1427653200000001</v>
      </c>
      <c r="H218" s="28">
        <v>3.1427653200000001</v>
      </c>
      <c r="I218" s="28">
        <v>3.1427653200000001</v>
      </c>
      <c r="J218" s="28">
        <v>3.1427653200000001</v>
      </c>
      <c r="K218" s="28">
        <v>3.1427653200000001</v>
      </c>
      <c r="L218" s="28">
        <v>3.1427653200000001</v>
      </c>
      <c r="M218" s="28">
        <v>3.1427653200000001</v>
      </c>
      <c r="N218" s="28">
        <v>3.1427653200000001</v>
      </c>
      <c r="O218" s="28">
        <v>3.1427653200000001</v>
      </c>
      <c r="P218" s="28">
        <v>3.1427653200000001</v>
      </c>
      <c r="Q218" s="28">
        <v>3.1427653200000001</v>
      </c>
      <c r="R218" s="28">
        <v>3.1427653200000001</v>
      </c>
      <c r="S218" s="28">
        <v>3.1427653200000001</v>
      </c>
      <c r="T218" s="28">
        <v>3.1427653200000001</v>
      </c>
      <c r="U218" s="28">
        <v>3.1427653200000001</v>
      </c>
      <c r="V218" s="28">
        <v>3.1427653200000001</v>
      </c>
      <c r="W218" s="28">
        <v>3.1427653200000001</v>
      </c>
      <c r="X218" s="28">
        <v>3.1427653200000001</v>
      </c>
      <c r="Y218" s="29">
        <v>3.1427653200000001</v>
      </c>
    </row>
    <row r="219" spans="1:25" ht="19.5" customHeight="1" thickBot="1" x14ac:dyDescent="0.25">
      <c r="A219" s="10">
        <v>30</v>
      </c>
      <c r="B219" s="24">
        <f>B220+B221+B222+B223+B224+B225</f>
        <v>1581.1741890100002</v>
      </c>
      <c r="C219" s="25">
        <f t="shared" ref="C219:Y219" si="29">C220+C221+C222+C223+C224+C225</f>
        <v>1620.3755304200001</v>
      </c>
      <c r="D219" s="25">
        <f t="shared" si="29"/>
        <v>1641.2736411800001</v>
      </c>
      <c r="E219" s="25">
        <f t="shared" si="29"/>
        <v>1642.65085064</v>
      </c>
      <c r="F219" s="25">
        <f t="shared" si="29"/>
        <v>1642.0338991100002</v>
      </c>
      <c r="G219" s="25">
        <f t="shared" si="29"/>
        <v>1634.6866151500001</v>
      </c>
      <c r="H219" s="25">
        <f t="shared" si="29"/>
        <v>1567.89589075</v>
      </c>
      <c r="I219" s="25">
        <f t="shared" si="29"/>
        <v>1509.6432393900002</v>
      </c>
      <c r="J219" s="25">
        <f t="shared" si="29"/>
        <v>1488.2172495300001</v>
      </c>
      <c r="K219" s="25">
        <f t="shared" si="29"/>
        <v>1460.6047636400001</v>
      </c>
      <c r="L219" s="25">
        <f t="shared" si="29"/>
        <v>1458.6405820900002</v>
      </c>
      <c r="M219" s="25">
        <f t="shared" si="29"/>
        <v>1464.6086391700001</v>
      </c>
      <c r="N219" s="25">
        <f t="shared" si="29"/>
        <v>1480.7137917700002</v>
      </c>
      <c r="O219" s="25">
        <f t="shared" si="29"/>
        <v>1487.29679981</v>
      </c>
      <c r="P219" s="25">
        <f t="shared" si="29"/>
        <v>1512.8040703900001</v>
      </c>
      <c r="Q219" s="25">
        <f t="shared" si="29"/>
        <v>1528.1451712600001</v>
      </c>
      <c r="R219" s="25">
        <f t="shared" si="29"/>
        <v>1521.1640755100002</v>
      </c>
      <c r="S219" s="25">
        <f t="shared" si="29"/>
        <v>1523.4107257400001</v>
      </c>
      <c r="T219" s="25">
        <f t="shared" si="29"/>
        <v>1475.9788652300001</v>
      </c>
      <c r="U219" s="25">
        <f t="shared" si="29"/>
        <v>1463.2495762000001</v>
      </c>
      <c r="V219" s="25">
        <f t="shared" si="29"/>
        <v>1472.7096668600002</v>
      </c>
      <c r="W219" s="25">
        <f t="shared" si="29"/>
        <v>1491.1579288800001</v>
      </c>
      <c r="X219" s="25">
        <f t="shared" si="29"/>
        <v>1518.6313080300001</v>
      </c>
      <c r="Y219" s="26">
        <f t="shared" si="29"/>
        <v>1543.7226845300002</v>
      </c>
    </row>
    <row r="220" spans="1:25" ht="51.75" outlineLevel="2" thickBot="1" x14ac:dyDescent="0.25">
      <c r="A220" s="2" t="s">
        <v>40</v>
      </c>
      <c r="B220" s="27">
        <v>956.88142369000002</v>
      </c>
      <c r="C220" s="28">
        <v>996.08276509999996</v>
      </c>
      <c r="D220" s="28">
        <v>1016.98087586</v>
      </c>
      <c r="E220" s="28">
        <v>1018.35808532</v>
      </c>
      <c r="F220" s="28">
        <v>1017.74113379</v>
      </c>
      <c r="G220" s="28">
        <v>1010.39384983</v>
      </c>
      <c r="H220" s="28">
        <v>943.60312542999998</v>
      </c>
      <c r="I220" s="28">
        <v>885.35047407000002</v>
      </c>
      <c r="J220" s="28">
        <v>863.92448420999995</v>
      </c>
      <c r="K220" s="28">
        <v>836.31199832000004</v>
      </c>
      <c r="L220" s="28">
        <v>834.34781677000001</v>
      </c>
      <c r="M220" s="28">
        <v>840.31587385</v>
      </c>
      <c r="N220" s="28">
        <v>856.42102645</v>
      </c>
      <c r="O220" s="28">
        <v>863.00403448999998</v>
      </c>
      <c r="P220" s="28">
        <v>888.51130507000005</v>
      </c>
      <c r="Q220" s="28">
        <v>903.85240594000004</v>
      </c>
      <c r="R220" s="28">
        <v>896.87131019000003</v>
      </c>
      <c r="S220" s="28">
        <v>899.11796042000003</v>
      </c>
      <c r="T220" s="28">
        <v>851.68609991000005</v>
      </c>
      <c r="U220" s="28">
        <v>838.95681088000003</v>
      </c>
      <c r="V220" s="28">
        <v>848.41690154000003</v>
      </c>
      <c r="W220" s="28">
        <v>866.86516356000004</v>
      </c>
      <c r="X220" s="28">
        <v>894.33854270999996</v>
      </c>
      <c r="Y220" s="29">
        <v>919.42991920999998</v>
      </c>
    </row>
    <row r="221" spans="1:25" ht="39" outlineLevel="2" thickBot="1" x14ac:dyDescent="0.25">
      <c r="A221" s="2" t="s">
        <v>41</v>
      </c>
      <c r="B221" s="27">
        <v>386.67</v>
      </c>
      <c r="C221" s="28">
        <v>386.67</v>
      </c>
      <c r="D221" s="28">
        <v>386.67</v>
      </c>
      <c r="E221" s="28">
        <v>386.67</v>
      </c>
      <c r="F221" s="28">
        <v>386.67</v>
      </c>
      <c r="G221" s="28">
        <v>386.67</v>
      </c>
      <c r="H221" s="28">
        <v>386.67</v>
      </c>
      <c r="I221" s="28">
        <v>386.67</v>
      </c>
      <c r="J221" s="28">
        <v>386.67</v>
      </c>
      <c r="K221" s="28">
        <v>386.67</v>
      </c>
      <c r="L221" s="28">
        <v>386.67</v>
      </c>
      <c r="M221" s="28">
        <v>386.67</v>
      </c>
      <c r="N221" s="28">
        <v>386.67</v>
      </c>
      <c r="O221" s="28">
        <v>386.67</v>
      </c>
      <c r="P221" s="28">
        <v>386.67</v>
      </c>
      <c r="Q221" s="28">
        <v>386.67</v>
      </c>
      <c r="R221" s="28">
        <v>386.67</v>
      </c>
      <c r="S221" s="28">
        <v>386.67</v>
      </c>
      <c r="T221" s="28">
        <v>386.67</v>
      </c>
      <c r="U221" s="28">
        <v>386.67</v>
      </c>
      <c r="V221" s="28">
        <v>386.67</v>
      </c>
      <c r="W221" s="28">
        <v>386.67</v>
      </c>
      <c r="X221" s="28">
        <v>386.67</v>
      </c>
      <c r="Y221" s="29">
        <v>386.67</v>
      </c>
    </row>
    <row r="222" spans="1:25" ht="15" outlineLevel="2" thickBot="1" x14ac:dyDescent="0.25">
      <c r="A222" s="2" t="s">
        <v>32</v>
      </c>
      <c r="B222" s="27">
        <v>51.53</v>
      </c>
      <c r="C222" s="28">
        <v>51.53</v>
      </c>
      <c r="D222" s="28">
        <v>51.53</v>
      </c>
      <c r="E222" s="28">
        <v>51.53</v>
      </c>
      <c r="F222" s="28">
        <v>51.53</v>
      </c>
      <c r="G222" s="28">
        <v>51.53</v>
      </c>
      <c r="H222" s="28">
        <v>51.53</v>
      </c>
      <c r="I222" s="28">
        <v>51.53</v>
      </c>
      <c r="J222" s="28">
        <v>51.53</v>
      </c>
      <c r="K222" s="28">
        <v>51.53</v>
      </c>
      <c r="L222" s="28">
        <v>51.53</v>
      </c>
      <c r="M222" s="28">
        <v>51.53</v>
      </c>
      <c r="N222" s="28">
        <v>51.53</v>
      </c>
      <c r="O222" s="28">
        <v>51.53</v>
      </c>
      <c r="P222" s="28">
        <v>51.53</v>
      </c>
      <c r="Q222" s="28">
        <v>51.53</v>
      </c>
      <c r="R222" s="28">
        <v>51.53</v>
      </c>
      <c r="S222" s="28">
        <v>51.53</v>
      </c>
      <c r="T222" s="28">
        <v>51.53</v>
      </c>
      <c r="U222" s="28">
        <v>51.53</v>
      </c>
      <c r="V222" s="28">
        <v>51.53</v>
      </c>
      <c r="W222" s="28">
        <v>51.53</v>
      </c>
      <c r="X222" s="28">
        <v>51.53</v>
      </c>
      <c r="Y222" s="29">
        <v>51.53</v>
      </c>
    </row>
    <row r="223" spans="1:25" ht="15" outlineLevel="2" thickBot="1" x14ac:dyDescent="0.25">
      <c r="A223" s="2" t="s">
        <v>33</v>
      </c>
      <c r="B223" s="27">
        <v>150.72999999999999</v>
      </c>
      <c r="C223" s="28">
        <v>150.72999999999999</v>
      </c>
      <c r="D223" s="28">
        <v>150.72999999999999</v>
      </c>
      <c r="E223" s="28">
        <v>150.72999999999999</v>
      </c>
      <c r="F223" s="28">
        <v>150.72999999999999</v>
      </c>
      <c r="G223" s="28">
        <v>150.72999999999999</v>
      </c>
      <c r="H223" s="28">
        <v>150.72999999999999</v>
      </c>
      <c r="I223" s="28">
        <v>150.72999999999999</v>
      </c>
      <c r="J223" s="28">
        <v>150.72999999999999</v>
      </c>
      <c r="K223" s="28">
        <v>150.72999999999999</v>
      </c>
      <c r="L223" s="28">
        <v>150.72999999999999</v>
      </c>
      <c r="M223" s="28">
        <v>150.72999999999999</v>
      </c>
      <c r="N223" s="28">
        <v>150.72999999999999</v>
      </c>
      <c r="O223" s="28">
        <v>150.72999999999999</v>
      </c>
      <c r="P223" s="28">
        <v>150.72999999999999</v>
      </c>
      <c r="Q223" s="28">
        <v>150.72999999999999</v>
      </c>
      <c r="R223" s="28">
        <v>150.72999999999999</v>
      </c>
      <c r="S223" s="28">
        <v>150.72999999999999</v>
      </c>
      <c r="T223" s="28">
        <v>150.72999999999999</v>
      </c>
      <c r="U223" s="28">
        <v>150.72999999999999</v>
      </c>
      <c r="V223" s="28">
        <v>150.72999999999999</v>
      </c>
      <c r="W223" s="28">
        <v>150.72999999999999</v>
      </c>
      <c r="X223" s="28">
        <v>150.72999999999999</v>
      </c>
      <c r="Y223" s="29">
        <v>150.72999999999999</v>
      </c>
    </row>
    <row r="224" spans="1:25" ht="15" outlineLevel="2" thickBot="1" x14ac:dyDescent="0.25">
      <c r="A224" s="2" t="s">
        <v>55</v>
      </c>
      <c r="B224" s="27">
        <v>32.22</v>
      </c>
      <c r="C224" s="28">
        <v>32.22</v>
      </c>
      <c r="D224" s="28">
        <v>32.22</v>
      </c>
      <c r="E224" s="28">
        <v>32.22</v>
      </c>
      <c r="F224" s="28">
        <v>32.22</v>
      </c>
      <c r="G224" s="28">
        <v>32.22</v>
      </c>
      <c r="H224" s="28">
        <v>32.22</v>
      </c>
      <c r="I224" s="28">
        <v>32.22</v>
      </c>
      <c r="J224" s="28">
        <v>32.22</v>
      </c>
      <c r="K224" s="28">
        <v>32.22</v>
      </c>
      <c r="L224" s="28">
        <v>32.22</v>
      </c>
      <c r="M224" s="28">
        <v>32.22</v>
      </c>
      <c r="N224" s="28">
        <v>32.22</v>
      </c>
      <c r="O224" s="28">
        <v>32.22</v>
      </c>
      <c r="P224" s="28">
        <v>32.22</v>
      </c>
      <c r="Q224" s="28">
        <v>32.22</v>
      </c>
      <c r="R224" s="28">
        <v>32.22</v>
      </c>
      <c r="S224" s="28">
        <v>32.22</v>
      </c>
      <c r="T224" s="28">
        <v>32.22</v>
      </c>
      <c r="U224" s="28">
        <v>32.22</v>
      </c>
      <c r="V224" s="28">
        <v>32.22</v>
      </c>
      <c r="W224" s="28">
        <v>32.22</v>
      </c>
      <c r="X224" s="28">
        <v>32.22</v>
      </c>
      <c r="Y224" s="29">
        <v>32.22</v>
      </c>
    </row>
    <row r="225" spans="1:25" ht="15" outlineLevel="2" thickBot="1" x14ac:dyDescent="0.25">
      <c r="A225" s="2" t="s">
        <v>35</v>
      </c>
      <c r="B225" s="27">
        <v>3.1427653200000001</v>
      </c>
      <c r="C225" s="28">
        <v>3.1427653200000001</v>
      </c>
      <c r="D225" s="28">
        <v>3.1427653200000001</v>
      </c>
      <c r="E225" s="28">
        <v>3.1427653200000001</v>
      </c>
      <c r="F225" s="28">
        <v>3.1427653200000001</v>
      </c>
      <c r="G225" s="28">
        <v>3.1427653200000001</v>
      </c>
      <c r="H225" s="28">
        <v>3.1427653200000001</v>
      </c>
      <c r="I225" s="28">
        <v>3.1427653200000001</v>
      </c>
      <c r="J225" s="28">
        <v>3.1427653200000001</v>
      </c>
      <c r="K225" s="28">
        <v>3.1427653200000001</v>
      </c>
      <c r="L225" s="28">
        <v>3.1427653200000001</v>
      </c>
      <c r="M225" s="28">
        <v>3.1427653200000001</v>
      </c>
      <c r="N225" s="28">
        <v>3.1427653200000001</v>
      </c>
      <c r="O225" s="28">
        <v>3.1427653200000001</v>
      </c>
      <c r="P225" s="28">
        <v>3.1427653200000001</v>
      </c>
      <c r="Q225" s="28">
        <v>3.1427653200000001</v>
      </c>
      <c r="R225" s="28">
        <v>3.1427653200000001</v>
      </c>
      <c r="S225" s="28">
        <v>3.1427653200000001</v>
      </c>
      <c r="T225" s="28">
        <v>3.1427653200000001</v>
      </c>
      <c r="U225" s="28">
        <v>3.1427653200000001</v>
      </c>
      <c r="V225" s="28">
        <v>3.1427653200000001</v>
      </c>
      <c r="W225" s="28">
        <v>3.1427653200000001</v>
      </c>
      <c r="X225" s="28">
        <v>3.1427653200000001</v>
      </c>
      <c r="Y225" s="29">
        <v>3.1427653200000001</v>
      </c>
    </row>
    <row r="226" spans="1:25" ht="15" thickBot="1" x14ac:dyDescent="0.25">
      <c r="A226" s="11"/>
      <c r="Y226" s="11"/>
    </row>
    <row r="227" spans="1:25" ht="19.5" customHeight="1" thickBot="1" x14ac:dyDescent="0.25">
      <c r="A227" s="10">
        <v>31</v>
      </c>
      <c r="B227" s="24">
        <f>B228+B229+B230+B231+B232+B233</f>
        <v>1599.3011605400002</v>
      </c>
      <c r="C227" s="25">
        <f t="shared" ref="C227:Y227" si="30">C228+C229+C230+C231+C232+C233</f>
        <v>1640.8748032600001</v>
      </c>
      <c r="D227" s="25">
        <f t="shared" si="30"/>
        <v>1663.2305562600002</v>
      </c>
      <c r="E227" s="25">
        <f t="shared" si="30"/>
        <v>1659.5198775700001</v>
      </c>
      <c r="F227" s="25">
        <f t="shared" si="30"/>
        <v>1672.0918298500001</v>
      </c>
      <c r="G227" s="25">
        <f t="shared" si="30"/>
        <v>1654.6253796700003</v>
      </c>
      <c r="H227" s="25">
        <f t="shared" si="30"/>
        <v>1591.6583132000001</v>
      </c>
      <c r="I227" s="25">
        <f t="shared" si="30"/>
        <v>1536.3013192800001</v>
      </c>
      <c r="J227" s="25">
        <f t="shared" si="30"/>
        <v>1503.0230554700001</v>
      </c>
      <c r="K227" s="25">
        <f t="shared" si="30"/>
        <v>1494.53556727</v>
      </c>
      <c r="L227" s="25">
        <f t="shared" si="30"/>
        <v>1503.1894700600001</v>
      </c>
      <c r="M227" s="25">
        <f t="shared" si="30"/>
        <v>1520.12368457</v>
      </c>
      <c r="N227" s="25">
        <f t="shared" si="30"/>
        <v>1533.6468356700002</v>
      </c>
      <c r="O227" s="25">
        <f t="shared" si="30"/>
        <v>1535.2022157200001</v>
      </c>
      <c r="P227" s="25">
        <f t="shared" si="30"/>
        <v>1549.7986178000001</v>
      </c>
      <c r="Q227" s="25">
        <f t="shared" si="30"/>
        <v>1548.2426944200001</v>
      </c>
      <c r="R227" s="25">
        <f t="shared" si="30"/>
        <v>1554.6427669100001</v>
      </c>
      <c r="S227" s="25">
        <f t="shared" si="30"/>
        <v>1547.09975353</v>
      </c>
      <c r="T227" s="25">
        <f t="shared" si="30"/>
        <v>1498.2438082000001</v>
      </c>
      <c r="U227" s="25">
        <f t="shared" si="30"/>
        <v>1480.9219522600001</v>
      </c>
      <c r="V227" s="25">
        <f t="shared" si="30"/>
        <v>1482.4441303600001</v>
      </c>
      <c r="W227" s="25">
        <f t="shared" si="30"/>
        <v>1493.3628391700001</v>
      </c>
      <c r="X227" s="25">
        <f t="shared" si="30"/>
        <v>1513.9348437200001</v>
      </c>
      <c r="Y227" s="26">
        <f t="shared" si="30"/>
        <v>1549.7748900000001</v>
      </c>
    </row>
    <row r="228" spans="1:25" ht="51.75" outlineLevel="2" thickBot="1" x14ac:dyDescent="0.25">
      <c r="A228" s="2" t="s">
        <v>40</v>
      </c>
      <c r="B228" s="27">
        <v>975.00839522000001</v>
      </c>
      <c r="C228" s="28">
        <v>1016.58203794</v>
      </c>
      <c r="D228" s="28">
        <v>1038.93779094</v>
      </c>
      <c r="E228" s="28">
        <v>1035.2271122499999</v>
      </c>
      <c r="F228" s="28">
        <v>1047.7990645299999</v>
      </c>
      <c r="G228" s="28">
        <v>1030.3326143500001</v>
      </c>
      <c r="H228" s="28">
        <v>967.36554788000001</v>
      </c>
      <c r="I228" s="28">
        <v>912.00855395999997</v>
      </c>
      <c r="J228" s="28">
        <v>878.73029014999997</v>
      </c>
      <c r="K228" s="28">
        <v>870.24280194999994</v>
      </c>
      <c r="L228" s="28">
        <v>878.89670474000002</v>
      </c>
      <c r="M228" s="28">
        <v>895.83091924999997</v>
      </c>
      <c r="N228" s="28">
        <v>909.35407035000003</v>
      </c>
      <c r="O228" s="28">
        <v>910.90945039999997</v>
      </c>
      <c r="P228" s="28">
        <v>925.50585248000004</v>
      </c>
      <c r="Q228" s="28">
        <v>923.94992909999996</v>
      </c>
      <c r="R228" s="28">
        <v>930.35000159000003</v>
      </c>
      <c r="S228" s="28">
        <v>922.80698820999999</v>
      </c>
      <c r="T228" s="28">
        <v>873.95104288000005</v>
      </c>
      <c r="U228" s="28">
        <v>856.62918693999995</v>
      </c>
      <c r="V228" s="28">
        <v>858.15136503999997</v>
      </c>
      <c r="W228" s="28">
        <v>869.07007384999997</v>
      </c>
      <c r="X228" s="28">
        <v>889.64207839999995</v>
      </c>
      <c r="Y228" s="29">
        <v>925.48212467999997</v>
      </c>
    </row>
    <row r="229" spans="1:25" ht="39" outlineLevel="2" thickBot="1" x14ac:dyDescent="0.25">
      <c r="A229" s="2" t="s">
        <v>41</v>
      </c>
      <c r="B229" s="27">
        <v>386.67</v>
      </c>
      <c r="C229" s="28">
        <v>386.67</v>
      </c>
      <c r="D229" s="28">
        <v>386.67</v>
      </c>
      <c r="E229" s="28">
        <v>386.67</v>
      </c>
      <c r="F229" s="28">
        <v>386.67</v>
      </c>
      <c r="G229" s="28">
        <v>386.67</v>
      </c>
      <c r="H229" s="28">
        <v>386.67</v>
      </c>
      <c r="I229" s="28">
        <v>386.67</v>
      </c>
      <c r="J229" s="28">
        <v>386.67</v>
      </c>
      <c r="K229" s="28">
        <v>386.67</v>
      </c>
      <c r="L229" s="28">
        <v>386.67</v>
      </c>
      <c r="M229" s="28">
        <v>386.67</v>
      </c>
      <c r="N229" s="28">
        <v>386.67</v>
      </c>
      <c r="O229" s="28">
        <v>386.67</v>
      </c>
      <c r="P229" s="28">
        <v>386.67</v>
      </c>
      <c r="Q229" s="28">
        <v>386.67</v>
      </c>
      <c r="R229" s="28">
        <v>386.67</v>
      </c>
      <c r="S229" s="28">
        <v>386.67</v>
      </c>
      <c r="T229" s="28">
        <v>386.67</v>
      </c>
      <c r="U229" s="28">
        <v>386.67</v>
      </c>
      <c r="V229" s="28">
        <v>386.67</v>
      </c>
      <c r="W229" s="28">
        <v>386.67</v>
      </c>
      <c r="X229" s="28">
        <v>386.67</v>
      </c>
      <c r="Y229" s="29">
        <v>386.67</v>
      </c>
    </row>
    <row r="230" spans="1:25" ht="15" outlineLevel="2" thickBot="1" x14ac:dyDescent="0.25">
      <c r="A230" s="2" t="s">
        <v>32</v>
      </c>
      <c r="B230" s="27">
        <v>51.53</v>
      </c>
      <c r="C230" s="28">
        <v>51.53</v>
      </c>
      <c r="D230" s="28">
        <v>51.53</v>
      </c>
      <c r="E230" s="28">
        <v>51.53</v>
      </c>
      <c r="F230" s="28">
        <v>51.53</v>
      </c>
      <c r="G230" s="28">
        <v>51.53</v>
      </c>
      <c r="H230" s="28">
        <v>51.53</v>
      </c>
      <c r="I230" s="28">
        <v>51.53</v>
      </c>
      <c r="J230" s="28">
        <v>51.53</v>
      </c>
      <c r="K230" s="28">
        <v>51.53</v>
      </c>
      <c r="L230" s="28">
        <v>51.53</v>
      </c>
      <c r="M230" s="28">
        <v>51.53</v>
      </c>
      <c r="N230" s="28">
        <v>51.53</v>
      </c>
      <c r="O230" s="28">
        <v>51.53</v>
      </c>
      <c r="P230" s="28">
        <v>51.53</v>
      </c>
      <c r="Q230" s="28">
        <v>51.53</v>
      </c>
      <c r="R230" s="28">
        <v>51.53</v>
      </c>
      <c r="S230" s="28">
        <v>51.53</v>
      </c>
      <c r="T230" s="28">
        <v>51.53</v>
      </c>
      <c r="U230" s="28">
        <v>51.53</v>
      </c>
      <c r="V230" s="28">
        <v>51.53</v>
      </c>
      <c r="W230" s="28">
        <v>51.53</v>
      </c>
      <c r="X230" s="28">
        <v>51.53</v>
      </c>
      <c r="Y230" s="29">
        <v>51.53</v>
      </c>
    </row>
    <row r="231" spans="1:25" ht="15" outlineLevel="2" thickBot="1" x14ac:dyDescent="0.25">
      <c r="A231" s="2" t="s">
        <v>33</v>
      </c>
      <c r="B231" s="27">
        <v>150.72999999999999</v>
      </c>
      <c r="C231" s="28">
        <v>150.72999999999999</v>
      </c>
      <c r="D231" s="28">
        <v>150.72999999999999</v>
      </c>
      <c r="E231" s="28">
        <v>150.72999999999999</v>
      </c>
      <c r="F231" s="28">
        <v>150.72999999999999</v>
      </c>
      <c r="G231" s="28">
        <v>150.72999999999999</v>
      </c>
      <c r="H231" s="28">
        <v>150.72999999999999</v>
      </c>
      <c r="I231" s="28">
        <v>150.72999999999999</v>
      </c>
      <c r="J231" s="28">
        <v>150.72999999999999</v>
      </c>
      <c r="K231" s="28">
        <v>150.72999999999999</v>
      </c>
      <c r="L231" s="28">
        <v>150.72999999999999</v>
      </c>
      <c r="M231" s="28">
        <v>150.72999999999999</v>
      </c>
      <c r="N231" s="28">
        <v>150.72999999999999</v>
      </c>
      <c r="O231" s="28">
        <v>150.72999999999999</v>
      </c>
      <c r="P231" s="28">
        <v>150.72999999999999</v>
      </c>
      <c r="Q231" s="28">
        <v>150.72999999999999</v>
      </c>
      <c r="R231" s="28">
        <v>150.72999999999999</v>
      </c>
      <c r="S231" s="28">
        <v>150.72999999999999</v>
      </c>
      <c r="T231" s="28">
        <v>150.72999999999999</v>
      </c>
      <c r="U231" s="28">
        <v>150.72999999999999</v>
      </c>
      <c r="V231" s="28">
        <v>150.72999999999999</v>
      </c>
      <c r="W231" s="28">
        <v>150.72999999999999</v>
      </c>
      <c r="X231" s="28">
        <v>150.72999999999999</v>
      </c>
      <c r="Y231" s="29">
        <v>150.72999999999999</v>
      </c>
    </row>
    <row r="232" spans="1:25" ht="15" outlineLevel="2" thickBot="1" x14ac:dyDescent="0.25">
      <c r="A232" s="2" t="s">
        <v>55</v>
      </c>
      <c r="B232" s="27">
        <v>32.22</v>
      </c>
      <c r="C232" s="28">
        <v>32.22</v>
      </c>
      <c r="D232" s="28">
        <v>32.22</v>
      </c>
      <c r="E232" s="28">
        <v>32.22</v>
      </c>
      <c r="F232" s="28">
        <v>32.22</v>
      </c>
      <c r="G232" s="28">
        <v>32.22</v>
      </c>
      <c r="H232" s="28">
        <v>32.22</v>
      </c>
      <c r="I232" s="28">
        <v>32.22</v>
      </c>
      <c r="J232" s="28">
        <v>32.22</v>
      </c>
      <c r="K232" s="28">
        <v>32.22</v>
      </c>
      <c r="L232" s="28">
        <v>32.22</v>
      </c>
      <c r="M232" s="28">
        <v>32.22</v>
      </c>
      <c r="N232" s="28">
        <v>32.22</v>
      </c>
      <c r="O232" s="28">
        <v>32.22</v>
      </c>
      <c r="P232" s="28">
        <v>32.22</v>
      </c>
      <c r="Q232" s="28">
        <v>32.22</v>
      </c>
      <c r="R232" s="28">
        <v>32.22</v>
      </c>
      <c r="S232" s="28">
        <v>32.22</v>
      </c>
      <c r="T232" s="28">
        <v>32.22</v>
      </c>
      <c r="U232" s="28">
        <v>32.22</v>
      </c>
      <c r="V232" s="28">
        <v>32.22</v>
      </c>
      <c r="W232" s="28">
        <v>32.22</v>
      </c>
      <c r="X232" s="28">
        <v>32.22</v>
      </c>
      <c r="Y232" s="29">
        <v>32.22</v>
      </c>
    </row>
    <row r="233" spans="1:25" ht="15" outlineLevel="2" thickBot="1" x14ac:dyDescent="0.25">
      <c r="A233" s="2" t="s">
        <v>35</v>
      </c>
      <c r="B233" s="27">
        <v>3.1427653200000001</v>
      </c>
      <c r="C233" s="28">
        <v>3.1427653200000001</v>
      </c>
      <c r="D233" s="28">
        <v>3.1427653200000001</v>
      </c>
      <c r="E233" s="28">
        <v>3.1427653200000001</v>
      </c>
      <c r="F233" s="28">
        <v>3.1427653200000001</v>
      </c>
      <c r="G233" s="28">
        <v>3.1427653200000001</v>
      </c>
      <c r="H233" s="28">
        <v>3.1427653200000001</v>
      </c>
      <c r="I233" s="28">
        <v>3.1427653200000001</v>
      </c>
      <c r="J233" s="28">
        <v>3.1427653200000001</v>
      </c>
      <c r="K233" s="28">
        <v>3.1427653200000001</v>
      </c>
      <c r="L233" s="28">
        <v>3.1427653200000001</v>
      </c>
      <c r="M233" s="28">
        <v>3.1427653200000001</v>
      </c>
      <c r="N233" s="28">
        <v>3.1427653200000001</v>
      </c>
      <c r="O233" s="28">
        <v>3.1427653200000001</v>
      </c>
      <c r="P233" s="28">
        <v>3.1427653200000001</v>
      </c>
      <c r="Q233" s="28">
        <v>3.1427653200000001</v>
      </c>
      <c r="R233" s="28">
        <v>3.1427653200000001</v>
      </c>
      <c r="S233" s="28">
        <v>3.1427653200000001</v>
      </c>
      <c r="T233" s="28">
        <v>3.1427653200000001</v>
      </c>
      <c r="U233" s="28">
        <v>3.1427653200000001</v>
      </c>
      <c r="V233" s="28">
        <v>3.1427653200000001</v>
      </c>
      <c r="W233" s="28">
        <v>3.1427653200000001</v>
      </c>
      <c r="X233" s="28">
        <v>3.1427653200000001</v>
      </c>
      <c r="Y233" s="29">
        <v>3.1427653200000001</v>
      </c>
    </row>
    <row r="234" spans="1:25" x14ac:dyDescent="0.2">
      <c r="A234" s="11"/>
      <c r="Y234" s="11"/>
    </row>
    <row r="235" spans="1:25" s="5" customFormat="1" ht="15.75" x14ac:dyDescent="0.25">
      <c r="A235" s="58" t="s">
        <v>47</v>
      </c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6"/>
    </row>
    <row r="236" spans="1:25" s="5" customFormat="1" ht="15" customHeight="1" thickBot="1" x14ac:dyDescent="0.3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20"/>
      <c r="N236" s="20"/>
      <c r="O236" s="19"/>
      <c r="P236" s="6"/>
    </row>
    <row r="237" spans="1:25" s="1" customFormat="1" ht="32.25" customHeight="1" thickBot="1" x14ac:dyDescent="0.25">
      <c r="A237" s="75"/>
      <c r="B237" s="76"/>
      <c r="C237" s="76"/>
      <c r="D237" s="76"/>
      <c r="E237" s="76"/>
      <c r="F237" s="76"/>
      <c r="G237" s="76"/>
      <c r="H237" s="76"/>
      <c r="I237" s="76"/>
      <c r="J237" s="76"/>
      <c r="K237" s="76"/>
      <c r="L237" s="77"/>
      <c r="M237" s="55" t="s">
        <v>34</v>
      </c>
      <c r="N237" s="56"/>
      <c r="O237" s="57"/>
    </row>
    <row r="238" spans="1:25" s="1" customFormat="1" ht="21.75" customHeight="1" thickBot="1" x14ac:dyDescent="0.25">
      <c r="A238" s="80" t="s">
        <v>46</v>
      </c>
      <c r="B238" s="81"/>
      <c r="C238" s="81"/>
      <c r="D238" s="81"/>
      <c r="E238" s="81"/>
      <c r="F238" s="81"/>
      <c r="G238" s="81"/>
      <c r="H238" s="81"/>
      <c r="I238" s="81"/>
      <c r="J238" s="81"/>
      <c r="K238" s="81"/>
      <c r="L238" s="82"/>
      <c r="M238" s="83">
        <f>M239+M240</f>
        <v>578528.30993397406</v>
      </c>
      <c r="N238" s="84"/>
      <c r="O238" s="85"/>
    </row>
    <row r="239" spans="1:25" s="7" customFormat="1" ht="21.75" customHeight="1" outlineLevel="1" thickBot="1" x14ac:dyDescent="0.25">
      <c r="A239" s="59" t="s">
        <v>38</v>
      </c>
      <c r="B239" s="60"/>
      <c r="C239" s="60"/>
      <c r="D239" s="60"/>
      <c r="E239" s="60"/>
      <c r="F239" s="60"/>
      <c r="G239" s="60"/>
      <c r="H239" s="60"/>
      <c r="I239" s="60"/>
      <c r="J239" s="60"/>
      <c r="K239" s="60"/>
      <c r="L239" s="61"/>
      <c r="M239" s="62">
        <v>477414.09993397404</v>
      </c>
      <c r="N239" s="63"/>
      <c r="O239" s="64"/>
    </row>
    <row r="240" spans="1:25" s="4" customFormat="1" ht="21.75" customHeight="1" outlineLevel="1" thickBot="1" x14ac:dyDescent="0.25">
      <c r="A240" s="69" t="s">
        <v>33</v>
      </c>
      <c r="B240" s="70"/>
      <c r="C240" s="70"/>
      <c r="D240" s="70"/>
      <c r="E240" s="70"/>
      <c r="F240" s="70"/>
      <c r="G240" s="70"/>
      <c r="H240" s="70"/>
      <c r="I240" s="70"/>
      <c r="J240" s="70"/>
      <c r="K240" s="70"/>
      <c r="L240" s="71"/>
      <c r="M240" s="62">
        <v>101114.21</v>
      </c>
      <c r="N240" s="63"/>
      <c r="O240" s="64"/>
    </row>
    <row r="244" spans="1:25" ht="30" customHeight="1" x14ac:dyDescent="0.2">
      <c r="A244" s="78" t="s">
        <v>51</v>
      </c>
      <c r="B244" s="78"/>
      <c r="C244" s="78"/>
      <c r="D244" s="78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</row>
    <row r="245" spans="1:25" ht="15" thickBot="1" x14ac:dyDescent="0.25">
      <c r="A245" s="18"/>
      <c r="B245" s="18"/>
      <c r="C245" s="18"/>
      <c r="D245" s="18"/>
      <c r="E245" s="18"/>
    </row>
    <row r="246" spans="1:25" ht="15" thickBot="1" x14ac:dyDescent="0.25">
      <c r="A246" s="45" t="s">
        <v>31</v>
      </c>
      <c r="B246" s="46"/>
      <c r="C246" s="46"/>
      <c r="D246" s="46"/>
      <c r="E246" s="47"/>
      <c r="F246" s="51" t="s">
        <v>30</v>
      </c>
      <c r="G246" s="52"/>
      <c r="H246" s="52"/>
      <c r="I246" s="52"/>
      <c r="J246" s="52"/>
      <c r="K246" s="52"/>
      <c r="L246" s="52"/>
      <c r="M246" s="52"/>
    </row>
    <row r="247" spans="1:25" ht="15" thickBot="1" x14ac:dyDescent="0.25">
      <c r="A247" s="48"/>
      <c r="B247" s="49"/>
      <c r="C247" s="49"/>
      <c r="D247" s="49"/>
      <c r="E247" s="50"/>
      <c r="F247" s="53" t="s">
        <v>0</v>
      </c>
      <c r="G247" s="54"/>
      <c r="H247" s="54" t="s">
        <v>4</v>
      </c>
      <c r="I247" s="54"/>
      <c r="J247" s="54" t="s">
        <v>14</v>
      </c>
      <c r="K247" s="54"/>
      <c r="L247" s="54" t="s">
        <v>1</v>
      </c>
      <c r="M247" s="68"/>
    </row>
    <row r="248" spans="1:25" ht="48" customHeight="1" thickBot="1" x14ac:dyDescent="0.25">
      <c r="A248" s="72" t="s">
        <v>49</v>
      </c>
      <c r="B248" s="72"/>
      <c r="C248" s="72"/>
      <c r="D248" s="72"/>
      <c r="E248" s="72"/>
      <c r="F248" s="65">
        <v>510037.88</v>
      </c>
      <c r="G248" s="66"/>
      <c r="H248" s="65"/>
      <c r="I248" s="66"/>
      <c r="J248" s="65"/>
      <c r="K248" s="66"/>
      <c r="L248" s="65"/>
      <c r="M248" s="66"/>
    </row>
    <row r="249" spans="1:25" ht="78" customHeight="1" thickBot="1" x14ac:dyDescent="0.25">
      <c r="A249" s="72" t="s">
        <v>52</v>
      </c>
      <c r="B249" s="72"/>
      <c r="C249" s="72"/>
      <c r="D249" s="72"/>
      <c r="E249" s="72"/>
      <c r="F249" s="65">
        <v>510037.88</v>
      </c>
      <c r="G249" s="66"/>
      <c r="H249" s="73"/>
      <c r="I249" s="73"/>
      <c r="J249" s="67"/>
      <c r="K249" s="67"/>
      <c r="L249" s="73"/>
      <c r="M249" s="89"/>
    </row>
    <row r="250" spans="1:25" ht="90" customHeight="1" thickBot="1" x14ac:dyDescent="0.25">
      <c r="A250" s="72" t="s">
        <v>53</v>
      </c>
      <c r="B250" s="72"/>
      <c r="C250" s="72"/>
      <c r="D250" s="72"/>
      <c r="E250" s="72"/>
      <c r="F250" s="65"/>
      <c r="G250" s="66"/>
      <c r="H250" s="79"/>
      <c r="I250" s="79"/>
      <c r="J250" s="79"/>
      <c r="K250" s="79"/>
      <c r="L250" s="79"/>
      <c r="M250" s="90"/>
    </row>
    <row r="251" spans="1:25" ht="54" customHeight="1" thickBot="1" x14ac:dyDescent="0.25">
      <c r="A251" s="72" t="s">
        <v>50</v>
      </c>
      <c r="B251" s="72"/>
      <c r="C251" s="72"/>
      <c r="D251" s="72"/>
      <c r="E251" s="72"/>
      <c r="F251" s="65">
        <v>0</v>
      </c>
      <c r="G251" s="66"/>
      <c r="H251" s="74">
        <v>0</v>
      </c>
      <c r="I251" s="74"/>
      <c r="J251" s="74">
        <v>0</v>
      </c>
      <c r="K251" s="74"/>
      <c r="L251" s="74">
        <v>0</v>
      </c>
      <c r="M251" s="88"/>
    </row>
  </sheetData>
  <mergeCells count="48">
    <mergeCell ref="A12:Y12"/>
    <mergeCell ref="L251:M251"/>
    <mergeCell ref="L249:M249"/>
    <mergeCell ref="L250:M250"/>
    <mergeCell ref="A250:E250"/>
    <mergeCell ref="F250:G250"/>
    <mergeCell ref="H250:I250"/>
    <mergeCell ref="A251:E251"/>
    <mergeCell ref="F251:G251"/>
    <mergeCell ref="H251:I251"/>
    <mergeCell ref="J251:K251"/>
    <mergeCell ref="A237:L237"/>
    <mergeCell ref="A244:Y244"/>
    <mergeCell ref="J250:K250"/>
    <mergeCell ref="A238:L238"/>
    <mergeCell ref="M238:O238"/>
    <mergeCell ref="H248:I248"/>
    <mergeCell ref="J248:K248"/>
    <mergeCell ref="L248:M248"/>
    <mergeCell ref="A249:E249"/>
    <mergeCell ref="F249:G249"/>
    <mergeCell ref="J249:K249"/>
    <mergeCell ref="L247:M247"/>
    <mergeCell ref="A240:L240"/>
    <mergeCell ref="M240:O240"/>
    <mergeCell ref="A248:E248"/>
    <mergeCell ref="H249:I249"/>
    <mergeCell ref="F248:G248"/>
    <mergeCell ref="A10:Y10"/>
    <mergeCell ref="A246:E247"/>
    <mergeCell ref="F246:M246"/>
    <mergeCell ref="F247:G247"/>
    <mergeCell ref="H247:I247"/>
    <mergeCell ref="J247:K247"/>
    <mergeCell ref="M237:O237"/>
    <mergeCell ref="A235:O235"/>
    <mergeCell ref="A239:L239"/>
    <mergeCell ref="M239:O239"/>
    <mergeCell ref="A2:Y2"/>
    <mergeCell ref="A3:Y3"/>
    <mergeCell ref="A6:Y6"/>
    <mergeCell ref="A14:A15"/>
    <mergeCell ref="B14:Y14"/>
    <mergeCell ref="K4:M4"/>
    <mergeCell ref="N4:P4"/>
    <mergeCell ref="A7:Y7"/>
    <mergeCell ref="A8:Y8"/>
    <mergeCell ref="A9:Y9"/>
  </mergeCells>
  <phoneticPr fontId="25" type="noConversion"/>
  <pageMargins left="0.23622047244094491" right="0.23622047244094491" top="0.55118110236220474" bottom="0.39370078740157483" header="0.55118110236220474" footer="0.23622047244094491"/>
  <pageSetup paperSize="9" scale="33" orientation="landscape" blackAndWhite="1" r:id="rId1"/>
  <headerFoot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4 цк</vt:lpstr>
      <vt:lpstr>__DS_Punkt4__</vt:lpstr>
      <vt:lpstr>__DS_Punkt4_Finish__</vt:lpstr>
      <vt:lpstr>__DS_Punkt4_Napr_Day_S4__</vt:lpstr>
      <vt:lpstr>__DS_Punkt4_Napr_Day4__</vt:lpstr>
      <vt:lpstr>__DS_Punkt4_Napr4__</vt:lpstr>
    </vt:vector>
  </TitlesOfParts>
  <Company>mosenergosbyt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 Виталий Дмитриевич</dc:creator>
  <cp:lastModifiedBy>Голиков Роман Алексеевич</cp:lastModifiedBy>
  <cp:revision>136</cp:revision>
  <cp:lastPrinted>2014-02-11T13:41:21Z</cp:lastPrinted>
  <dcterms:created xsi:type="dcterms:W3CDTF">2009-12-29T06:37:04Z</dcterms:created>
  <dcterms:modified xsi:type="dcterms:W3CDTF">2017-02-21T01:36:13Z</dcterms:modified>
</cp:coreProperties>
</file>